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TE\ГКПЗ\2015-2016 года Договоры по конкурсам ИПР\МТУ 2015-2016\Проект Договора Тюменское ТПО\"/>
    </mc:Choice>
  </mc:AlternateContent>
  <bookViews>
    <workbookView xWindow="120" yWindow="120" windowWidth="15240" windowHeight="7320"/>
  </bookViews>
  <sheets>
    <sheet name="2015-2016" sheetId="2" r:id="rId1"/>
  </sheets>
  <definedNames>
    <definedName name="_xlnm._FilterDatabase" localSheetId="0" hidden="1">'2015-2016'!$A$9:$L$55</definedName>
  </definedNames>
  <calcPr calcId="152511"/>
</workbook>
</file>

<file path=xl/calcChain.xml><?xml version="1.0" encoding="utf-8"?>
<calcChain xmlns="http://schemas.openxmlformats.org/spreadsheetml/2006/main">
  <c r="L385" i="2" l="1"/>
  <c r="H414" i="2" l="1"/>
  <c r="J414" i="2"/>
  <c r="K414" i="2"/>
  <c r="L414" i="2"/>
  <c r="H409" i="2"/>
  <c r="J409" i="2"/>
  <c r="K409" i="2"/>
  <c r="L409" i="2"/>
  <c r="H400" i="2"/>
  <c r="J400" i="2"/>
  <c r="K400" i="2"/>
  <c r="L400" i="2"/>
  <c r="H395" i="2"/>
  <c r="J395" i="2"/>
  <c r="K395" i="2"/>
  <c r="L395" i="2"/>
  <c r="H391" i="2"/>
  <c r="J391" i="2"/>
  <c r="K391" i="2"/>
  <c r="L391" i="2"/>
  <c r="H385" i="2" l="1"/>
  <c r="J385" i="2"/>
  <c r="K385" i="2"/>
  <c r="H376" i="2"/>
  <c r="J376" i="2"/>
  <c r="K376" i="2"/>
  <c r="L376" i="2"/>
  <c r="H369" i="2"/>
  <c r="J369" i="2"/>
  <c r="K369" i="2"/>
  <c r="L369" i="2"/>
  <c r="H364" i="2"/>
  <c r="J364" i="2"/>
  <c r="K364" i="2"/>
  <c r="L364" i="2"/>
  <c r="H358" i="2"/>
  <c r="J358" i="2"/>
  <c r="K358" i="2"/>
  <c r="L358" i="2"/>
  <c r="H355" i="2"/>
  <c r="J355" i="2"/>
  <c r="K355" i="2"/>
  <c r="L355" i="2"/>
  <c r="L417" i="2" s="1"/>
  <c r="H344" i="2"/>
  <c r="J344" i="2"/>
  <c r="K344" i="2"/>
  <c r="L344" i="2"/>
  <c r="H335" i="2"/>
  <c r="J335" i="2"/>
  <c r="K335" i="2"/>
  <c r="L335" i="2"/>
  <c r="H332" i="2"/>
  <c r="J332" i="2"/>
  <c r="K332" i="2"/>
  <c r="L332" i="2"/>
  <c r="H329" i="2"/>
  <c r="J329" i="2"/>
  <c r="K329" i="2"/>
  <c r="L329" i="2"/>
  <c r="I416" i="2"/>
  <c r="I415" i="2"/>
  <c r="G415" i="2" s="1"/>
  <c r="I413" i="2"/>
  <c r="G413" i="2" s="1"/>
  <c r="I412" i="2"/>
  <c r="G412" i="2" s="1"/>
  <c r="I411" i="2"/>
  <c r="I410" i="2"/>
  <c r="G410" i="2" s="1"/>
  <c r="I408" i="2"/>
  <c r="G408" i="2" s="1"/>
  <c r="I407" i="2"/>
  <c r="G407" i="2" s="1"/>
  <c r="I406" i="2"/>
  <c r="G406" i="2" s="1"/>
  <c r="I405" i="2"/>
  <c r="G405" i="2" s="1"/>
  <c r="I404" i="2"/>
  <c r="G404" i="2" s="1"/>
  <c r="I403" i="2"/>
  <c r="G403" i="2" s="1"/>
  <c r="I402" i="2"/>
  <c r="I401" i="2"/>
  <c r="G401" i="2" s="1"/>
  <c r="I399" i="2"/>
  <c r="G399" i="2" s="1"/>
  <c r="I398" i="2"/>
  <c r="G398" i="2" s="1"/>
  <c r="I397" i="2"/>
  <c r="I396" i="2"/>
  <c r="G396" i="2" s="1"/>
  <c r="I394" i="2"/>
  <c r="G394" i="2" s="1"/>
  <c r="I393" i="2"/>
  <c r="I392" i="2"/>
  <c r="G392" i="2" s="1"/>
  <c r="I390" i="2"/>
  <c r="G390" i="2" s="1"/>
  <c r="I389" i="2"/>
  <c r="G389" i="2" s="1"/>
  <c r="I388" i="2"/>
  <c r="G388" i="2" s="1"/>
  <c r="I387" i="2"/>
  <c r="I386" i="2"/>
  <c r="G386" i="2" s="1"/>
  <c r="I384" i="2"/>
  <c r="G384" i="2" s="1"/>
  <c r="I383" i="2"/>
  <c r="G383" i="2" s="1"/>
  <c r="I382" i="2"/>
  <c r="G382" i="2" s="1"/>
  <c r="I381" i="2"/>
  <c r="G381" i="2" s="1"/>
  <c r="I380" i="2"/>
  <c r="G380" i="2" s="1"/>
  <c r="I379" i="2"/>
  <c r="G379" i="2" s="1"/>
  <c r="I378" i="2"/>
  <c r="G378" i="2" s="1"/>
  <c r="I377" i="2"/>
  <c r="G377" i="2" s="1"/>
  <c r="I375" i="2"/>
  <c r="G375" i="2" s="1"/>
  <c r="I374" i="2"/>
  <c r="G374" i="2" s="1"/>
  <c r="I373" i="2"/>
  <c r="G373" i="2" s="1"/>
  <c r="I372" i="2"/>
  <c r="G372" i="2" s="1"/>
  <c r="I371" i="2"/>
  <c r="G371" i="2" s="1"/>
  <c r="I370" i="2"/>
  <c r="G370" i="2" s="1"/>
  <c r="I368" i="2"/>
  <c r="G368" i="2" s="1"/>
  <c r="I367" i="2"/>
  <c r="G367" i="2" s="1"/>
  <c r="I366" i="2"/>
  <c r="G366" i="2" s="1"/>
  <c r="I365" i="2"/>
  <c r="G365" i="2" s="1"/>
  <c r="I363" i="2"/>
  <c r="G363" i="2" s="1"/>
  <c r="I362" i="2"/>
  <c r="G362" i="2" s="1"/>
  <c r="I361" i="2"/>
  <c r="G361" i="2" s="1"/>
  <c r="I360" i="2"/>
  <c r="G360" i="2" s="1"/>
  <c r="I359" i="2"/>
  <c r="G359" i="2" s="1"/>
  <c r="I357" i="2"/>
  <c r="G357" i="2" s="1"/>
  <c r="I356" i="2"/>
  <c r="G356" i="2" s="1"/>
  <c r="I354" i="2"/>
  <c r="G354" i="2" s="1"/>
  <c r="I353" i="2"/>
  <c r="G353" i="2" s="1"/>
  <c r="I352" i="2"/>
  <c r="G352" i="2" s="1"/>
  <c r="I351" i="2"/>
  <c r="G351" i="2" s="1"/>
  <c r="I350" i="2"/>
  <c r="G350" i="2" s="1"/>
  <c r="I349" i="2"/>
  <c r="G349" i="2" s="1"/>
  <c r="I348" i="2"/>
  <c r="G348" i="2" s="1"/>
  <c r="I347" i="2"/>
  <c r="G347" i="2" s="1"/>
  <c r="I346" i="2"/>
  <c r="G346" i="2" s="1"/>
  <c r="I345" i="2"/>
  <c r="G345" i="2" s="1"/>
  <c r="I343" i="2"/>
  <c r="G343" i="2" s="1"/>
  <c r="I342" i="2"/>
  <c r="G342" i="2" s="1"/>
  <c r="I341" i="2"/>
  <c r="G341" i="2" s="1"/>
  <c r="I340" i="2"/>
  <c r="G340" i="2" s="1"/>
  <c r="I339" i="2"/>
  <c r="G339" i="2" s="1"/>
  <c r="I338" i="2"/>
  <c r="G338" i="2" s="1"/>
  <c r="I337" i="2"/>
  <c r="G337" i="2" s="1"/>
  <c r="I336" i="2"/>
  <c r="G336" i="2" s="1"/>
  <c r="I334" i="2"/>
  <c r="G334" i="2" s="1"/>
  <c r="I333" i="2"/>
  <c r="G333" i="2" s="1"/>
  <c r="I331" i="2"/>
  <c r="G331" i="2" s="1"/>
  <c r="I330" i="2"/>
  <c r="G330" i="2" s="1"/>
  <c r="I328" i="2"/>
  <c r="G328" i="2" s="1"/>
  <c r="I327" i="2"/>
  <c r="G327" i="2" s="1"/>
  <c r="I326" i="2"/>
  <c r="G326" i="2" s="1"/>
  <c r="I325" i="2"/>
  <c r="G325" i="2" s="1"/>
  <c r="H320" i="2"/>
  <c r="J320" i="2"/>
  <c r="K320" i="2"/>
  <c r="L320" i="2"/>
  <c r="H319" i="2"/>
  <c r="J319" i="2"/>
  <c r="K319" i="2"/>
  <c r="L319" i="2"/>
  <c r="H311" i="2"/>
  <c r="I311" i="2"/>
  <c r="J311" i="2"/>
  <c r="K311" i="2"/>
  <c r="L311" i="2"/>
  <c r="H308" i="2"/>
  <c r="J308" i="2"/>
  <c r="K308" i="2"/>
  <c r="L308" i="2"/>
  <c r="H301" i="2"/>
  <c r="J301" i="2"/>
  <c r="K301" i="2"/>
  <c r="L301" i="2"/>
  <c r="H297" i="2"/>
  <c r="J297" i="2"/>
  <c r="K297" i="2"/>
  <c r="L297" i="2"/>
  <c r="H284" i="2"/>
  <c r="J284" i="2"/>
  <c r="K284" i="2"/>
  <c r="L284" i="2"/>
  <c r="H277" i="2"/>
  <c r="J277" i="2"/>
  <c r="K277" i="2"/>
  <c r="L277" i="2"/>
  <c r="H267" i="2"/>
  <c r="J267" i="2"/>
  <c r="K267" i="2"/>
  <c r="L267" i="2"/>
  <c r="H255" i="2"/>
  <c r="J255" i="2"/>
  <c r="K255" i="2"/>
  <c r="L255" i="2"/>
  <c r="H249" i="2"/>
  <c r="J249" i="2"/>
  <c r="K249" i="2"/>
  <c r="L249" i="2"/>
  <c r="H244" i="2"/>
  <c r="J244" i="2"/>
  <c r="K244" i="2"/>
  <c r="L244" i="2"/>
  <c r="H240" i="2"/>
  <c r="J240" i="2"/>
  <c r="K240" i="2"/>
  <c r="L240" i="2"/>
  <c r="H217" i="2"/>
  <c r="H219" i="2" s="1"/>
  <c r="J217" i="2"/>
  <c r="J219" i="2" s="1"/>
  <c r="K217" i="2"/>
  <c r="K219" i="2" s="1"/>
  <c r="L217" i="2"/>
  <c r="L219" i="2" s="1"/>
  <c r="I322" i="2"/>
  <c r="G322" i="2" s="1"/>
  <c r="G320" i="2" s="1"/>
  <c r="I318" i="2"/>
  <c r="G318" i="2" s="1"/>
  <c r="I316" i="2"/>
  <c r="G316" i="2" s="1"/>
  <c r="I313" i="2"/>
  <c r="G313" i="2" s="1"/>
  <c r="G310" i="2"/>
  <c r="G311" i="2" s="1"/>
  <c r="I307" i="2"/>
  <c r="G307" i="2" s="1"/>
  <c r="I306" i="2"/>
  <c r="G306" i="2" s="1"/>
  <c r="I305" i="2"/>
  <c r="G305" i="2" s="1"/>
  <c r="I304" i="2"/>
  <c r="G304" i="2" s="1"/>
  <c r="I303" i="2"/>
  <c r="I302" i="2"/>
  <c r="I300" i="2"/>
  <c r="I299" i="2"/>
  <c r="G299" i="2" s="1"/>
  <c r="I298" i="2"/>
  <c r="G298" i="2" s="1"/>
  <c r="I296" i="2"/>
  <c r="G296" i="2" s="1"/>
  <c r="I294" i="2"/>
  <c r="G294" i="2" s="1"/>
  <c r="I293" i="2"/>
  <c r="G293" i="2" s="1"/>
  <c r="I292" i="2"/>
  <c r="G292" i="2" s="1"/>
  <c r="I291" i="2"/>
  <c r="I290" i="2"/>
  <c r="G290" i="2" s="1"/>
  <c r="I289" i="2"/>
  <c r="G289" i="2" s="1"/>
  <c r="I286" i="2"/>
  <c r="G286" i="2" s="1"/>
  <c r="I285" i="2"/>
  <c r="G285" i="2" s="1"/>
  <c r="I283" i="2"/>
  <c r="G283" i="2" s="1"/>
  <c r="I282" i="2"/>
  <c r="G282" i="2" s="1"/>
  <c r="I281" i="2"/>
  <c r="G281" i="2" s="1"/>
  <c r="I280" i="2"/>
  <c r="G280" i="2" s="1"/>
  <c r="I279" i="2"/>
  <c r="G279" i="2" s="1"/>
  <c r="I278" i="2"/>
  <c r="I275" i="2"/>
  <c r="G275" i="2" s="1"/>
  <c r="I274" i="2"/>
  <c r="G274" i="2" s="1"/>
  <c r="I272" i="2"/>
  <c r="G272" i="2" s="1"/>
  <c r="I271" i="2"/>
  <c r="G271" i="2" s="1"/>
  <c r="I270" i="2"/>
  <c r="G270" i="2" s="1"/>
  <c r="I269" i="2"/>
  <c r="G269" i="2" s="1"/>
  <c r="I268" i="2"/>
  <c r="G268" i="2" s="1"/>
  <c r="I266" i="2"/>
  <c r="G266" i="2" s="1"/>
  <c r="I265" i="2"/>
  <c r="G265" i="2" s="1"/>
  <c r="I264" i="2"/>
  <c r="G263" i="2"/>
  <c r="I261" i="2"/>
  <c r="I258" i="2"/>
  <c r="G258" i="2" s="1"/>
  <c r="I257" i="2"/>
  <c r="G257" i="2" s="1"/>
  <c r="I256" i="2"/>
  <c r="G256" i="2" s="1"/>
  <c r="I254" i="2"/>
  <c r="G254" i="2" s="1"/>
  <c r="I253" i="2"/>
  <c r="G253" i="2" s="1"/>
  <c r="I252" i="2"/>
  <c r="G252" i="2" s="1"/>
  <c r="I251" i="2"/>
  <c r="G251" i="2" s="1"/>
  <c r="I250" i="2"/>
  <c r="G250" i="2" s="1"/>
  <c r="I248" i="2"/>
  <c r="G248" i="2" s="1"/>
  <c r="I247" i="2"/>
  <c r="G247" i="2" s="1"/>
  <c r="I246" i="2"/>
  <c r="G246" i="2" s="1"/>
  <c r="I245" i="2"/>
  <c r="G245" i="2" s="1"/>
  <c r="I243" i="2"/>
  <c r="G243" i="2" s="1"/>
  <c r="I242" i="2"/>
  <c r="G242" i="2" s="1"/>
  <c r="I241" i="2"/>
  <c r="I239" i="2"/>
  <c r="G239" i="2" s="1"/>
  <c r="I238" i="2"/>
  <c r="G238" i="2" s="1"/>
  <c r="I237" i="2"/>
  <c r="G237" i="2" s="1"/>
  <c r="I236" i="2"/>
  <c r="G236" i="2" s="1"/>
  <c r="I235" i="2"/>
  <c r="G235" i="2" s="1"/>
  <c r="I234" i="2"/>
  <c r="G234" i="2" s="1"/>
  <c r="I233" i="2"/>
  <c r="G233" i="2" s="1"/>
  <c r="I232" i="2"/>
  <c r="G232" i="2" s="1"/>
  <c r="I231" i="2"/>
  <c r="G231" i="2" s="1"/>
  <c r="I230" i="2"/>
  <c r="G230" i="2" s="1"/>
  <c r="I229" i="2"/>
  <c r="G229" i="2" s="1"/>
  <c r="I228" i="2"/>
  <c r="G228" i="2" s="1"/>
  <c r="I227" i="2"/>
  <c r="G227" i="2" s="1"/>
  <c r="I226" i="2"/>
  <c r="G226" i="2" s="1"/>
  <c r="I225" i="2"/>
  <c r="G225" i="2" s="1"/>
  <c r="I224" i="2"/>
  <c r="G224" i="2" s="1"/>
  <c r="I223" i="2"/>
  <c r="G223" i="2" s="1"/>
  <c r="I222" i="2"/>
  <c r="G222" i="2" s="1"/>
  <c r="I221" i="2"/>
  <c r="I218" i="2"/>
  <c r="I215" i="2"/>
  <c r="G215" i="2" s="1"/>
  <c r="G217" i="2" s="1"/>
  <c r="G219" i="2" s="1"/>
  <c r="I213" i="2"/>
  <c r="I212" i="2"/>
  <c r="I187" i="2"/>
  <c r="H178" i="2"/>
  <c r="J178" i="2"/>
  <c r="K178" i="2"/>
  <c r="L178" i="2"/>
  <c r="H175" i="2"/>
  <c r="J175" i="2"/>
  <c r="K175" i="2"/>
  <c r="L175" i="2"/>
  <c r="H172" i="2"/>
  <c r="J172" i="2"/>
  <c r="K172" i="2"/>
  <c r="L172" i="2"/>
  <c r="H169" i="2"/>
  <c r="J169" i="2"/>
  <c r="K169" i="2"/>
  <c r="L169" i="2"/>
  <c r="H166" i="2"/>
  <c r="J166" i="2"/>
  <c r="K166" i="2"/>
  <c r="L166" i="2"/>
  <c r="J417" i="2" l="1"/>
  <c r="K417" i="2"/>
  <c r="G416" i="2"/>
  <c r="H417" i="2"/>
  <c r="G411" i="2"/>
  <c r="G414" i="2" s="1"/>
  <c r="I414" i="2"/>
  <c r="G335" i="2"/>
  <c r="G402" i="2"/>
  <c r="G409" i="2" s="1"/>
  <c r="I409" i="2"/>
  <c r="G397" i="2"/>
  <c r="G400" i="2" s="1"/>
  <c r="I400" i="2"/>
  <c r="G358" i="2"/>
  <c r="G393" i="2"/>
  <c r="G395" i="2" s="1"/>
  <c r="I395" i="2"/>
  <c r="G332" i="2"/>
  <c r="G387" i="2"/>
  <c r="G391" i="2" s="1"/>
  <c r="I391" i="2"/>
  <c r="I332" i="2"/>
  <c r="G344" i="2"/>
  <c r="I358" i="2"/>
  <c r="G369" i="2"/>
  <c r="G355" i="2"/>
  <c r="G329" i="2"/>
  <c r="I364" i="2"/>
  <c r="G385" i="2"/>
  <c r="I385" i="2"/>
  <c r="G376" i="2"/>
  <c r="I376" i="2"/>
  <c r="I369" i="2"/>
  <c r="G364" i="2"/>
  <c r="I355" i="2"/>
  <c r="I344" i="2"/>
  <c r="I335" i="2"/>
  <c r="I329" i="2"/>
  <c r="K259" i="2"/>
  <c r="L323" i="2"/>
  <c r="L418" i="2" s="1"/>
  <c r="J259" i="2"/>
  <c r="K323" i="2"/>
  <c r="H259" i="2"/>
  <c r="J323" i="2"/>
  <c r="L259" i="2"/>
  <c r="H323" i="2"/>
  <c r="I320" i="2"/>
  <c r="G319" i="2"/>
  <c r="G301" i="2"/>
  <c r="I319" i="2"/>
  <c r="I308" i="2"/>
  <c r="G308" i="2"/>
  <c r="I301" i="2"/>
  <c r="G297" i="2"/>
  <c r="I297" i="2"/>
  <c r="I284" i="2"/>
  <c r="G278" i="2"/>
  <c r="G284" i="2" s="1"/>
  <c r="G277" i="2"/>
  <c r="I277" i="2"/>
  <c r="I244" i="2"/>
  <c r="I267" i="2"/>
  <c r="G255" i="2"/>
  <c r="I255" i="2"/>
  <c r="G249" i="2"/>
  <c r="I249" i="2"/>
  <c r="G241" i="2"/>
  <c r="G244" i="2" s="1"/>
  <c r="I240" i="2"/>
  <c r="I217" i="2"/>
  <c r="I219" i="2" s="1"/>
  <c r="G221" i="2"/>
  <c r="G261" i="2"/>
  <c r="H163" i="2"/>
  <c r="J163" i="2"/>
  <c r="K163" i="2"/>
  <c r="L163" i="2"/>
  <c r="H157" i="2"/>
  <c r="J157" i="2"/>
  <c r="K157" i="2"/>
  <c r="L157" i="2"/>
  <c r="H148" i="2"/>
  <c r="J148" i="2"/>
  <c r="K148" i="2"/>
  <c r="L148" i="2"/>
  <c r="H130" i="2"/>
  <c r="J130" i="2"/>
  <c r="K130" i="2"/>
  <c r="L130" i="2"/>
  <c r="G130" i="2"/>
  <c r="H125" i="2"/>
  <c r="J125" i="2"/>
  <c r="K125" i="2"/>
  <c r="L125" i="2"/>
  <c r="H108" i="2"/>
  <c r="J108" i="2"/>
  <c r="K108" i="2"/>
  <c r="L108" i="2"/>
  <c r="H88" i="2"/>
  <c r="J88" i="2"/>
  <c r="K88" i="2"/>
  <c r="L88" i="2"/>
  <c r="H82" i="2"/>
  <c r="J82" i="2"/>
  <c r="K82" i="2"/>
  <c r="L82" i="2"/>
  <c r="H79" i="2"/>
  <c r="J79" i="2"/>
  <c r="K79" i="2"/>
  <c r="L79" i="2"/>
  <c r="H65" i="2"/>
  <c r="J65" i="2"/>
  <c r="K65" i="2"/>
  <c r="L65" i="2"/>
  <c r="H60" i="2"/>
  <c r="J60" i="2"/>
  <c r="K60" i="2"/>
  <c r="L60" i="2"/>
  <c r="H46" i="2"/>
  <c r="J46" i="2"/>
  <c r="K46" i="2"/>
  <c r="L46" i="2"/>
  <c r="G46" i="2"/>
  <c r="H39" i="2"/>
  <c r="J39" i="2"/>
  <c r="K39" i="2"/>
  <c r="L39" i="2"/>
  <c r="G39" i="2"/>
  <c r="H33" i="2"/>
  <c r="J33" i="2"/>
  <c r="K33" i="2"/>
  <c r="L33" i="2"/>
  <c r="G33" i="2"/>
  <c r="H25" i="2"/>
  <c r="J25" i="2"/>
  <c r="K25" i="2"/>
  <c r="L25" i="2"/>
  <c r="G25" i="2"/>
  <c r="H16" i="2"/>
  <c r="I16" i="2"/>
  <c r="J16" i="2"/>
  <c r="K16" i="2"/>
  <c r="L16" i="2"/>
  <c r="G16" i="2"/>
  <c r="I177" i="2"/>
  <c r="G177" i="2" s="1"/>
  <c r="I176" i="2"/>
  <c r="I174" i="2"/>
  <c r="G174" i="2" s="1"/>
  <c r="I173" i="2"/>
  <c r="I171" i="2"/>
  <c r="G170" i="2"/>
  <c r="I168" i="2"/>
  <c r="G168" i="2" s="1"/>
  <c r="I167" i="2"/>
  <c r="I165" i="2"/>
  <c r="G165" i="2" s="1"/>
  <c r="I164" i="2"/>
  <c r="I162" i="2"/>
  <c r="G162" i="2" s="1"/>
  <c r="I161" i="2"/>
  <c r="G161" i="2" s="1"/>
  <c r="I160" i="2"/>
  <c r="G160" i="2" s="1"/>
  <c r="I159" i="2"/>
  <c r="G159" i="2" s="1"/>
  <c r="I158" i="2"/>
  <c r="G158" i="2" s="1"/>
  <c r="I156" i="2"/>
  <c r="G156" i="2" s="1"/>
  <c r="I155" i="2"/>
  <c r="G155" i="2" s="1"/>
  <c r="I154" i="2"/>
  <c r="G154" i="2" s="1"/>
  <c r="I153" i="2"/>
  <c r="G153" i="2" s="1"/>
  <c r="I152" i="2"/>
  <c r="G152" i="2" s="1"/>
  <c r="I151" i="2"/>
  <c r="G151" i="2" s="1"/>
  <c r="I150" i="2"/>
  <c r="G150" i="2" s="1"/>
  <c r="I149" i="2"/>
  <c r="G149" i="2" s="1"/>
  <c r="I147" i="2"/>
  <c r="G147" i="2" s="1"/>
  <c r="I146" i="2"/>
  <c r="G146" i="2" s="1"/>
  <c r="I145" i="2"/>
  <c r="G145" i="2" s="1"/>
  <c r="I144" i="2"/>
  <c r="G144" i="2" s="1"/>
  <c r="I143" i="2"/>
  <c r="G143" i="2" s="1"/>
  <c r="I142" i="2"/>
  <c r="G142" i="2" s="1"/>
  <c r="I141" i="2"/>
  <c r="G141" i="2" s="1"/>
  <c r="I140" i="2"/>
  <c r="G140" i="2" s="1"/>
  <c r="I139" i="2"/>
  <c r="G139" i="2" s="1"/>
  <c r="I138" i="2"/>
  <c r="G138" i="2" s="1"/>
  <c r="I137" i="2"/>
  <c r="G137" i="2" s="1"/>
  <c r="I136" i="2"/>
  <c r="G136" i="2" s="1"/>
  <c r="I135" i="2"/>
  <c r="G135" i="2" s="1"/>
  <c r="I134" i="2"/>
  <c r="J418" i="2" l="1"/>
  <c r="H418" i="2"/>
  <c r="K418" i="2"/>
  <c r="I417" i="2"/>
  <c r="G417" i="2"/>
  <c r="H179" i="2"/>
  <c r="J179" i="2"/>
  <c r="L179" i="2"/>
  <c r="I323" i="2"/>
  <c r="G267" i="2"/>
  <c r="G323" i="2" s="1"/>
  <c r="I259" i="2"/>
  <c r="G240" i="2"/>
  <c r="G259" i="2" s="1"/>
  <c r="K179" i="2"/>
  <c r="G176" i="2"/>
  <c r="I178" i="2"/>
  <c r="G173" i="2"/>
  <c r="G175" i="2" s="1"/>
  <c r="I175" i="2"/>
  <c r="G171" i="2"/>
  <c r="G172" i="2" s="1"/>
  <c r="I172" i="2"/>
  <c r="G167" i="2"/>
  <c r="G169" i="2" s="1"/>
  <c r="I169" i="2"/>
  <c r="G164" i="2"/>
  <c r="G166" i="2" s="1"/>
  <c r="I166" i="2"/>
  <c r="K132" i="2"/>
  <c r="K55" i="2"/>
  <c r="G55" i="2"/>
  <c r="H132" i="2"/>
  <c r="G163" i="2"/>
  <c r="J92" i="2"/>
  <c r="H92" i="2"/>
  <c r="J132" i="2"/>
  <c r="L92" i="2"/>
  <c r="K92" i="2"/>
  <c r="L132" i="2"/>
  <c r="I163" i="2"/>
  <c r="G157" i="2"/>
  <c r="I157" i="2"/>
  <c r="I148" i="2"/>
  <c r="J55" i="2"/>
  <c r="L55" i="2"/>
  <c r="H55" i="2"/>
  <c r="G134" i="2"/>
  <c r="I418" i="2" l="1"/>
  <c r="G418" i="2"/>
  <c r="J180" i="2"/>
  <c r="J419" i="2" s="1"/>
  <c r="L180" i="2"/>
  <c r="L419" i="2" s="1"/>
  <c r="H180" i="2"/>
  <c r="H419" i="2" s="1"/>
  <c r="K180" i="2"/>
  <c r="K419" i="2" s="1"/>
  <c r="I179" i="2"/>
  <c r="G178" i="2"/>
  <c r="G148" i="2"/>
  <c r="I129" i="2"/>
  <c r="I127" i="2"/>
  <c r="I124" i="2"/>
  <c r="I120" i="2"/>
  <c r="I119" i="2"/>
  <c r="I107" i="2"/>
  <c r="G107" i="2" s="1"/>
  <c r="I105" i="2"/>
  <c r="G105" i="2" s="1"/>
  <c r="I99" i="2"/>
  <c r="G179" i="2" l="1"/>
  <c r="I130" i="2"/>
  <c r="G119" i="2"/>
  <c r="G125" i="2" s="1"/>
  <c r="I125" i="2"/>
  <c r="I108" i="2"/>
  <c r="G99" i="2"/>
  <c r="I132" i="2" l="1"/>
  <c r="G108" i="2"/>
  <c r="G132" i="2" s="1"/>
  <c r="I91" i="2"/>
  <c r="I90" i="2"/>
  <c r="G90" i="2" s="1"/>
  <c r="I89" i="2"/>
  <c r="G89" i="2" s="1"/>
  <c r="I87" i="2"/>
  <c r="G87" i="2" s="1"/>
  <c r="I86" i="2"/>
  <c r="G86" i="2" s="1"/>
  <c r="I85" i="2"/>
  <c r="G85" i="2" s="1"/>
  <c r="I84" i="2"/>
  <c r="I83" i="2"/>
  <c r="G83" i="2" s="1"/>
  <c r="I81" i="2"/>
  <c r="G81" i="2" s="1"/>
  <c r="I80" i="2"/>
  <c r="I78" i="2"/>
  <c r="G78" i="2" s="1"/>
  <c r="I77" i="2"/>
  <c r="G77" i="2" s="1"/>
  <c r="I76" i="2"/>
  <c r="G76" i="2" s="1"/>
  <c r="I75" i="2"/>
  <c r="G75" i="2" s="1"/>
  <c r="I74" i="2"/>
  <c r="G74" i="2" s="1"/>
  <c r="I73" i="2"/>
  <c r="G73" i="2" s="1"/>
  <c r="I72" i="2"/>
  <c r="G72" i="2" s="1"/>
  <c r="I71" i="2"/>
  <c r="G71" i="2" s="1"/>
  <c r="I70" i="2"/>
  <c r="G70" i="2" s="1"/>
  <c r="I69" i="2"/>
  <c r="G69" i="2" s="1"/>
  <c r="I68" i="2"/>
  <c r="G68" i="2" s="1"/>
  <c r="I67" i="2"/>
  <c r="G67" i="2" s="1"/>
  <c r="I66" i="2"/>
  <c r="I64" i="2"/>
  <c r="G64" i="2" s="1"/>
  <c r="I63" i="2"/>
  <c r="G63" i="2" s="1"/>
  <c r="I62" i="2"/>
  <c r="G62" i="2" s="1"/>
  <c r="I61" i="2"/>
  <c r="I59" i="2"/>
  <c r="G59" i="2" s="1"/>
  <c r="I58" i="2"/>
  <c r="G58" i="2" s="1"/>
  <c r="I57" i="2"/>
  <c r="G91" i="2" l="1"/>
  <c r="G84" i="2"/>
  <c r="G88" i="2" s="1"/>
  <c r="I88" i="2"/>
  <c r="G80" i="2"/>
  <c r="G82" i="2" s="1"/>
  <c r="I82" i="2"/>
  <c r="G66" i="2"/>
  <c r="G79" i="2" s="1"/>
  <c r="I79" i="2"/>
  <c r="G61" i="2"/>
  <c r="G65" i="2" s="1"/>
  <c r="I65" i="2"/>
  <c r="I60" i="2"/>
  <c r="G57" i="2"/>
  <c r="I54" i="2"/>
  <c r="I53" i="2"/>
  <c r="I51" i="2"/>
  <c r="I49" i="2"/>
  <c r="I48" i="2"/>
  <c r="I41" i="2"/>
  <c r="I46" i="2" s="1"/>
  <c r="I35" i="2"/>
  <c r="I39" i="2" s="1"/>
  <c r="I31" i="2"/>
  <c r="I30" i="2"/>
  <c r="I24" i="2"/>
  <c r="I21" i="2"/>
  <c r="I20" i="2"/>
  <c r="I18" i="2"/>
  <c r="I17" i="2"/>
  <c r="I92" i="2" l="1"/>
  <c r="I33" i="2"/>
  <c r="G60" i="2"/>
  <c r="G92" i="2" s="1"/>
  <c r="G180" i="2" s="1"/>
  <c r="G419" i="2" s="1"/>
  <c r="I25" i="2"/>
  <c r="I55" i="2" l="1"/>
  <c r="I180" i="2" s="1"/>
  <c r="I419" i="2" s="1"/>
</calcChain>
</file>

<file path=xl/sharedStrings.xml><?xml version="1.0" encoding="utf-8"?>
<sst xmlns="http://schemas.openxmlformats.org/spreadsheetml/2006/main" count="1464" uniqueCount="463">
  <si>
    <t>ПС</t>
  </si>
  <si>
    <t>№              п/п</t>
  </si>
  <si>
    <t>№ фидера</t>
  </si>
  <si>
    <t>Населенный пункт</t>
  </si>
  <si>
    <t>Адрес (улица, строение)</t>
  </si>
  <si>
    <t>Характеристика ЩУ</t>
  </si>
  <si>
    <t>1-фазный, шт.</t>
  </si>
  <si>
    <t>3-фазный, шт.</t>
  </si>
  <si>
    <t>ТТ</t>
  </si>
  <si>
    <t>Всего                    3-фаз.</t>
  </si>
  <si>
    <t>Тансформаторного вкл.</t>
  </si>
  <si>
    <t>Прямого вкл.</t>
  </si>
  <si>
    <t>шт.</t>
  </si>
  <si>
    <t>№ ТП, КТП</t>
  </si>
  <si>
    <t>Всего  приборов учета</t>
  </si>
  <si>
    <t>Ярковский РЭС</t>
  </si>
  <si>
    <t>Междуреченская</t>
  </si>
  <si>
    <t>Ярково</t>
  </si>
  <si>
    <t>Иевлево</t>
  </si>
  <si>
    <t>Бачкун 21Т</t>
  </si>
  <si>
    <t>Бачкун 21 Т</t>
  </si>
  <si>
    <t>Усть тавда</t>
  </si>
  <si>
    <t>Аул</t>
  </si>
  <si>
    <t>Чечкино</t>
  </si>
  <si>
    <t>Заречный</t>
  </si>
  <si>
    <t>Чеганово</t>
  </si>
  <si>
    <t>Ганихино</t>
  </si>
  <si>
    <t>ф. Гилево</t>
  </si>
  <si>
    <t>Гилево</t>
  </si>
  <si>
    <t>Ульяновка</t>
  </si>
  <si>
    <t>ф. Сидорово</t>
  </si>
  <si>
    <t>ф. Ульяновка</t>
  </si>
  <si>
    <t>Н.Никольск</t>
  </si>
  <si>
    <t>Курган</t>
  </si>
  <si>
    <t>527А</t>
  </si>
  <si>
    <t>Маранка</t>
  </si>
  <si>
    <t>Варвара</t>
  </si>
  <si>
    <t>Березов Яр</t>
  </si>
  <si>
    <t>Дуброво</t>
  </si>
  <si>
    <t>Тараканово</t>
  </si>
  <si>
    <t>Бачкун</t>
  </si>
  <si>
    <t>Михайловка</t>
  </si>
  <si>
    <t>Первомаевка</t>
  </si>
  <si>
    <t>Малый Эсаул</t>
  </si>
  <si>
    <t>Райцентр</t>
  </si>
  <si>
    <t>РП</t>
  </si>
  <si>
    <t>Щетково</t>
  </si>
  <si>
    <t>Рембаза</t>
  </si>
  <si>
    <t>Райцентр-Рембаза</t>
  </si>
  <si>
    <t>Центральный РЭС</t>
  </si>
  <si>
    <t>ПС Монтажная</t>
  </si>
  <si>
    <t>Копытово</t>
  </si>
  <si>
    <t>Антипино</t>
  </si>
  <si>
    <t>239а</t>
  </si>
  <si>
    <t>ПС Чикча</t>
  </si>
  <si>
    <t>Мальково</t>
  </si>
  <si>
    <t>Субботино</t>
  </si>
  <si>
    <t>Водозабор</t>
  </si>
  <si>
    <t>Есаулы</t>
  </si>
  <si>
    <t>Ошкукова</t>
  </si>
  <si>
    <t>РП-Чикча</t>
  </si>
  <si>
    <t>Есаулово</t>
  </si>
  <si>
    <t>ПС Борки</t>
  </si>
  <si>
    <t>Чикча</t>
  </si>
  <si>
    <t>Якуши</t>
  </si>
  <si>
    <t>Криводаново</t>
  </si>
  <si>
    <t>ПС Созоново</t>
  </si>
  <si>
    <t>Судостроитель-2</t>
  </si>
  <si>
    <t>Н-Тавдинский РЭС</t>
  </si>
  <si>
    <t>2</t>
  </si>
  <si>
    <t>ПС 110/10 Караганда</t>
  </si>
  <si>
    <t>ктп №15</t>
  </si>
  <si>
    <t>с.Тюнево</t>
  </si>
  <si>
    <t>34</t>
  </si>
  <si>
    <t>ктп №700</t>
  </si>
  <si>
    <t>46</t>
  </si>
  <si>
    <t>ктп №4</t>
  </si>
  <si>
    <t>ктп №64</t>
  </si>
  <si>
    <t>ктп №6</t>
  </si>
  <si>
    <t>ктп №7</t>
  </si>
  <si>
    <t>ктп №63</t>
  </si>
  <si>
    <t>ктп №274</t>
  </si>
  <si>
    <t>ктп №701</t>
  </si>
  <si>
    <t>ф."Подхоз-2" 10кВ</t>
  </si>
  <si>
    <t>ктп №240</t>
  </si>
  <si>
    <t>ктп №10</t>
  </si>
  <si>
    <t>ктп №241</t>
  </si>
  <si>
    <t>ктп №906</t>
  </si>
  <si>
    <t>ктп №909</t>
  </si>
  <si>
    <t>ПС 110/35/10 Велижаны</t>
  </si>
  <si>
    <t>ф. "Посёлок" 10кВ</t>
  </si>
  <si>
    <t>ктп №704</t>
  </si>
  <si>
    <t>с. Велижаны</t>
  </si>
  <si>
    <t xml:space="preserve"> ф." Велижаны" 10кВ</t>
  </si>
  <si>
    <t>ктп №20</t>
  </si>
  <si>
    <t>ктп №691</t>
  </si>
  <si>
    <t>ктп №22</t>
  </si>
  <si>
    <t>ф. "КРС" 10кВ</t>
  </si>
  <si>
    <t>ктп №143</t>
  </si>
  <si>
    <t>ктп №23</t>
  </si>
  <si>
    <t>ктп №702</t>
  </si>
  <si>
    <t>ктп №845</t>
  </si>
  <si>
    <t>ктп №850</t>
  </si>
  <si>
    <t>ктп №690</t>
  </si>
  <si>
    <t>ктп №24</t>
  </si>
  <si>
    <t>ктп №129</t>
  </si>
  <si>
    <t>ктп №721</t>
  </si>
  <si>
    <t>ктп №780</t>
  </si>
  <si>
    <t>ктп №688</t>
  </si>
  <si>
    <t>ктп №18</t>
  </si>
  <si>
    <t>ПС 21Т Торгили 10/10</t>
  </si>
  <si>
    <t>ктп №218</t>
  </si>
  <si>
    <t>пос. Кунчур</t>
  </si>
  <si>
    <t>ктп №219</t>
  </si>
  <si>
    <t>ктп №217</t>
  </si>
  <si>
    <t>ктп №912</t>
  </si>
  <si>
    <t>ктп №202</t>
  </si>
  <si>
    <t>пос. Торгили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</si>
  <si>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</si>
  <si>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</si>
  <si>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</si>
  <si>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</si>
  <si>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</si>
  <si>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</si>
  <si>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</si>
  <si>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</si>
  <si>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</si>
  <si>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</si>
  <si>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</si>
  <si>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</si>
  <si>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</si>
  <si>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</si>
  <si>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</si>
  <si>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</si>
  <si>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</si>
  <si>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</si>
  <si>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</si>
  <si>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</si>
  <si>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</si>
  <si>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</si>
  <si>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</si>
  <si>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</si>
  <si>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</si>
  <si>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</si>
  <si>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</si>
  <si>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</si>
  <si>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</si>
  <si>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</si>
  <si>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</si>
  <si>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</si>
  <si>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35</t>
  </si>
  <si>
    <r>
      <t>ф.</t>
    </r>
    <r>
      <rPr>
        <b/>
        <sz val="10"/>
        <color theme="1"/>
        <rFont val="Times New Roman"/>
        <family val="1"/>
        <charset val="204"/>
      </rPr>
      <t>"</t>
    </r>
    <r>
      <rPr>
        <sz val="10"/>
        <color theme="1"/>
        <rFont val="Times New Roman"/>
        <family val="1"/>
        <charset val="204"/>
      </rPr>
      <t>Тюнево" 10кВ</t>
    </r>
  </si>
  <si>
    <r>
      <t>ф.</t>
    </r>
    <r>
      <rPr>
        <b/>
        <sz val="10"/>
        <color theme="1"/>
        <rFont val="Times New Roman"/>
        <family val="1"/>
        <charset val="204"/>
      </rPr>
      <t>"</t>
    </r>
    <r>
      <rPr>
        <sz val="10"/>
        <color theme="1"/>
        <rFont val="Times New Roman"/>
        <family val="1"/>
        <charset val="204"/>
      </rPr>
      <t>Подхоз-2" 10кВ</t>
    </r>
  </si>
  <si>
    <r>
      <t>ф.</t>
    </r>
    <r>
      <rPr>
        <b/>
        <sz val="10"/>
        <color theme="1"/>
        <rFont val="Times New Roman"/>
        <family val="1"/>
        <charset val="204"/>
      </rPr>
      <t>"</t>
    </r>
    <r>
      <rPr>
        <sz val="10"/>
        <color theme="1"/>
        <rFont val="Times New Roman"/>
        <family val="1"/>
        <charset val="204"/>
      </rPr>
      <t>Кунчур-2"</t>
    </r>
  </si>
  <si>
    <t>ПС Кыштырла</t>
  </si>
  <si>
    <t>№10</t>
  </si>
  <si>
    <t>Богандинский</t>
  </si>
  <si>
    <t>Марай</t>
  </si>
  <si>
    <t>ПС Винзили</t>
  </si>
  <si>
    <t>Муллаши</t>
  </si>
  <si>
    <t>Насосная</t>
  </si>
  <si>
    <t>Насосная; Муллаши</t>
  </si>
  <si>
    <t>ГФИ</t>
  </si>
  <si>
    <t>Головино</t>
  </si>
  <si>
    <t>Княжево</t>
  </si>
  <si>
    <t>Аманадское</t>
  </si>
  <si>
    <t>ПС 35/10 Мияссы</t>
  </si>
  <si>
    <t>ктп №8</t>
  </si>
  <si>
    <t>с. Мияссы</t>
  </si>
  <si>
    <t>ктп №2</t>
  </si>
  <si>
    <t>ктп №3</t>
  </si>
  <si>
    <t>ктп №1</t>
  </si>
  <si>
    <t>ктп №877</t>
  </si>
  <si>
    <t>ктп №67</t>
  </si>
  <si>
    <t>ПС 35/10 Бухтал</t>
  </si>
  <si>
    <t>ктп №75</t>
  </si>
  <si>
    <t>с. Бухтал</t>
  </si>
  <si>
    <t>ктп №76</t>
  </si>
  <si>
    <t>ктп №77</t>
  </si>
  <si>
    <t>ктп №78</t>
  </si>
  <si>
    <t>ктп №74</t>
  </si>
  <si>
    <t>ктп №151</t>
  </si>
  <si>
    <t>ктп №731</t>
  </si>
  <si>
    <t>ктп №73</t>
  </si>
  <si>
    <t>ктп №147</t>
  </si>
  <si>
    <t>ПС 35/10Черепаново</t>
  </si>
  <si>
    <t>ф."Девятково"10кВ</t>
  </si>
  <si>
    <t>ктп №742</t>
  </si>
  <si>
    <t>с. Андрюшино</t>
  </si>
  <si>
    <t>ктп №832</t>
  </si>
  <si>
    <t>ктп №833</t>
  </si>
  <si>
    <t>ктп №829</t>
  </si>
  <si>
    <t>ктп №830</t>
  </si>
  <si>
    <t>ктп №741</t>
  </si>
  <si>
    <t>ктп №747</t>
  </si>
  <si>
    <t>с. Иска</t>
  </si>
  <si>
    <t>ктп №692</t>
  </si>
  <si>
    <t>ктп №127</t>
  </si>
  <si>
    <t>ктп №109</t>
  </si>
  <si>
    <t>ктп №788</t>
  </si>
  <si>
    <t>ктп №694</t>
  </si>
  <si>
    <t>ктп №128</t>
  </si>
  <si>
    <t>ктп №680</t>
  </si>
  <si>
    <t>ктп №71</t>
  </si>
  <si>
    <t>ктп №703</t>
  </si>
  <si>
    <t>ктп №186</t>
  </si>
  <si>
    <t>ПС 110/10 Картымская</t>
  </si>
  <si>
    <t xml:space="preserve"> ф." Конченберг" 10кВ</t>
  </si>
  <si>
    <t>ктп №686</t>
  </si>
  <si>
    <t>пос. Ключи</t>
  </si>
  <si>
    <t>ктп №684</t>
  </si>
  <si>
    <t>ктп №153</t>
  </si>
  <si>
    <t>ПС 110/10 Чугунаево</t>
  </si>
  <si>
    <t xml:space="preserve"> ф."Юрт-Иска" 10кВ</t>
  </si>
  <si>
    <t>ктп №693</t>
  </si>
  <si>
    <t>с. Канаш</t>
  </si>
  <si>
    <t>ктп №706</t>
  </si>
  <si>
    <t>ктп №707</t>
  </si>
  <si>
    <t>ктп №689</t>
  </si>
  <si>
    <t>дер. Белая Дуброва</t>
  </si>
  <si>
    <t>ктп №708</t>
  </si>
  <si>
    <t xml:space="preserve"> ф."'Подхоз-1" 10кВ</t>
  </si>
  <si>
    <t>ктп №193</t>
  </si>
  <si>
    <t>с. Средние Тарманы</t>
  </si>
  <si>
    <t>ктп №811</t>
  </si>
  <si>
    <t>ктп №192</t>
  </si>
  <si>
    <t>ктп №232</t>
  </si>
  <si>
    <t>ктп №815</t>
  </si>
  <si>
    <t>ктп №196</t>
  </si>
  <si>
    <t>ктп №814</t>
  </si>
  <si>
    <t>ктп №191</t>
  </si>
  <si>
    <t>дер. Нижние Тарманы</t>
  </si>
  <si>
    <t>ктп №809</t>
  </si>
  <si>
    <r>
      <t>ф.</t>
    </r>
    <r>
      <rPr>
        <b/>
        <sz val="10"/>
        <color theme="1"/>
        <rFont val="Times New Roman"/>
        <family val="1"/>
        <charset val="204"/>
      </rPr>
      <t>"</t>
    </r>
    <r>
      <rPr>
        <sz val="10"/>
        <color theme="1"/>
        <rFont val="Times New Roman"/>
        <family val="1"/>
        <charset val="204"/>
      </rPr>
      <t>Мияссы" 10кВ</t>
    </r>
  </si>
  <si>
    <r>
      <t>ф.</t>
    </r>
    <r>
      <rPr>
        <b/>
        <sz val="10"/>
        <color theme="1"/>
        <rFont val="Times New Roman"/>
        <family val="1"/>
        <charset val="204"/>
      </rPr>
      <t>"</t>
    </r>
    <r>
      <rPr>
        <sz val="10"/>
        <color theme="1"/>
        <rFont val="Times New Roman"/>
        <family val="1"/>
        <charset val="204"/>
      </rPr>
      <t>Салаирка" 10кВ</t>
    </r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</si>
  <si>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</si>
  <si>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</si>
  <si>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</si>
  <si>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</si>
  <si>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</si>
  <si>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</si>
  <si>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</si>
  <si>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</si>
  <si>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</si>
  <si>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</si>
  <si>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47</t>
  </si>
  <si>
    <t>48</t>
  </si>
  <si>
    <t>49</t>
  </si>
  <si>
    <t>50</t>
  </si>
  <si>
    <t>51</t>
  </si>
  <si>
    <t>52</t>
  </si>
  <si>
    <t>53</t>
  </si>
  <si>
    <t>Исетский РЭС</t>
  </si>
  <si>
    <t>ПС 35/10 кВ "Минино"</t>
  </si>
  <si>
    <t>ф. "МТМ" 10кВ</t>
  </si>
  <si>
    <t>ТП №157</t>
  </si>
  <si>
    <t>Минино</t>
  </si>
  <si>
    <t>ф. "Лога" 10кВ</t>
  </si>
  <si>
    <t>ТП №162</t>
  </si>
  <si>
    <t>ТП №163</t>
  </si>
  <si>
    <t>ф. "Заречный" 10кВ</t>
  </si>
  <si>
    <t>ТП №310</t>
  </si>
  <si>
    <t>ТП №158</t>
  </si>
  <si>
    <t>ТП №159</t>
  </si>
  <si>
    <t>ТП №161</t>
  </si>
  <si>
    <t>ТП №160</t>
  </si>
  <si>
    <t>ф."МТФ" 10кВ</t>
  </si>
  <si>
    <t>КТП №74</t>
  </si>
  <si>
    <t>ф."Лога" 10кВ</t>
  </si>
  <si>
    <t>ТП №305</t>
  </si>
  <si>
    <t>ТП №299</t>
  </si>
  <si>
    <t>ТП №459</t>
  </si>
  <si>
    <t>ф.Лога , 10кВ</t>
  </si>
  <si>
    <t>ТП №165</t>
  </si>
  <si>
    <t>ф.Красногорка , 10кВ</t>
  </si>
  <si>
    <t>ТП №309</t>
  </si>
  <si>
    <t>ПС 35/10 кВ "Бобылево"</t>
  </si>
  <si>
    <t>ф. "Бобылево" 10кВ</t>
  </si>
  <si>
    <t>ТП №359</t>
  </si>
  <si>
    <t>Бобылево</t>
  </si>
  <si>
    <t>ТП №369</t>
  </si>
  <si>
    <t>ТП №358</t>
  </si>
  <si>
    <t>ТП №365</t>
  </si>
  <si>
    <t>ТП №438</t>
  </si>
  <si>
    <t>ф.Бобылево , 10кВ</t>
  </si>
  <si>
    <t>ТП №139</t>
  </si>
  <si>
    <t>ф.Лобаново , 10кВ</t>
  </si>
  <si>
    <t>ТП №360</t>
  </si>
  <si>
    <t>ТП №449</t>
  </si>
  <si>
    <t>ПС 35/10 кВ "Верх-Бешкиль"</t>
  </si>
  <si>
    <t>ф. "Пастухово" 10кВ</t>
  </si>
  <si>
    <t>ТП№220</t>
  </si>
  <si>
    <t>Пастухово</t>
  </si>
  <si>
    <t>ПС 35/10 кВ "Бархатово"</t>
  </si>
  <si>
    <t>ф. "Бархатово" 10кВ</t>
  </si>
  <si>
    <t>ТП №135</t>
  </si>
  <si>
    <t>Гаево</t>
  </si>
  <si>
    <t>ф. "Турушево" 10кВ</t>
  </si>
  <si>
    <t>ТП №136</t>
  </si>
  <si>
    <t>ТП №134</t>
  </si>
  <si>
    <t>ф. "Турушово" 10кВ</t>
  </si>
  <si>
    <t>ТП №178</t>
  </si>
  <si>
    <t>ПС 35/10 кВ "Красново"</t>
  </si>
  <si>
    <t>ф. "Ершино" 10кВ</t>
  </si>
  <si>
    <t>ТП №382</t>
  </si>
  <si>
    <t>Решетниково</t>
  </si>
  <si>
    <t>ТП №496</t>
  </si>
  <si>
    <t>ТП №381</t>
  </si>
  <si>
    <t>Ершино</t>
  </si>
  <si>
    <t>ТП №380</t>
  </si>
  <si>
    <t>ТП  №383</t>
  </si>
  <si>
    <t>Кирсаново</t>
  </si>
  <si>
    <t>ТП  №384</t>
  </si>
  <si>
    <t>ф. "Кукушки" 10кВ</t>
  </si>
  <si>
    <t>ТП №397</t>
  </si>
  <si>
    <t>Миролюбова</t>
  </si>
  <si>
    <t>ТП №249</t>
  </si>
  <si>
    <t>ПС 110/10 кВ "Рафайлово"</t>
  </si>
  <si>
    <t>ф. "Батени" 10кВ</t>
  </si>
  <si>
    <t>ТП №330</t>
  </si>
  <si>
    <t>Батени</t>
  </si>
  <si>
    <t>ТП №495</t>
  </si>
  <si>
    <t>ПС 110/10 кВ "Шорохово"</t>
  </si>
  <si>
    <t>ф. "Зерновский" 10кВ</t>
  </si>
  <si>
    <t>ТП №258</t>
  </si>
  <si>
    <t>Марино</t>
  </si>
  <si>
    <t>ТП №406</t>
  </si>
  <si>
    <t>Битюки</t>
  </si>
  <si>
    <t>ТП №328</t>
  </si>
  <si>
    <t>ТП №339</t>
  </si>
  <si>
    <t>ПС 110/10 кВ "Солобоево"</t>
  </si>
  <si>
    <t>ф"Малыши 10кВ</t>
  </si>
  <si>
    <t>ТП№345</t>
  </si>
  <si>
    <t>Малыши</t>
  </si>
  <si>
    <t>ТП№340</t>
  </si>
  <si>
    <t>ф"Красногорка 10кВ</t>
  </si>
  <si>
    <t>ТП№231</t>
  </si>
  <si>
    <t>Ботники</t>
  </si>
  <si>
    <t>ТП№341</t>
  </si>
  <si>
    <t>ПС 110/10 кВ                                   "Солобоево"</t>
  </si>
  <si>
    <t>ф"Солобоево" 10кВ</t>
  </si>
  <si>
    <t>СКТП №518</t>
  </si>
  <si>
    <t>Солобоево</t>
  </si>
  <si>
    <t>СКТП №349</t>
  </si>
  <si>
    <t>КТП №346</t>
  </si>
  <si>
    <t>ТП №337</t>
  </si>
  <si>
    <t>КТП №338</t>
  </si>
  <si>
    <t>СКТП №334</t>
  </si>
  <si>
    <t>СКТП №329</t>
  </si>
  <si>
    <t>СКТП №336</t>
  </si>
  <si>
    <t>ВЛ-10 кВ ф.Солобоево</t>
  </si>
  <si>
    <t>ТП№304</t>
  </si>
  <si>
    <t>с.Солобоево</t>
  </si>
  <si>
    <t>ВЛ-10 кВ ф.ИПС</t>
  </si>
  <si>
    <t>ТП№522</t>
  </si>
  <si>
    <t>ТП№414</t>
  </si>
  <si>
    <t>ВЛ-10 кВ ф.Красногорка</t>
  </si>
  <si>
    <t>ТП №308</t>
  </si>
  <si>
    <t xml:space="preserve">МОУ Солобоевская СОШ             </t>
  </si>
  <si>
    <t>ТП№335</t>
  </si>
  <si>
    <t>ВЛ-10 кВ ф.ПТФ-1</t>
  </si>
  <si>
    <t>ТП№78</t>
  </si>
  <si>
    <t>ВЛ-10 кВ ф.ферма</t>
  </si>
  <si>
    <t>ТП№556</t>
  </si>
  <si>
    <t>ТП№337</t>
  </si>
  <si>
    <t>ВЛ-10 кВ ф.Краснргорка</t>
  </si>
  <si>
    <t>ТП№295</t>
  </si>
  <si>
    <t>ТП№531</t>
  </si>
  <si>
    <t>ПС 35/10 кВ                                   "Минино"</t>
  </si>
  <si>
    <t>ф"Красногорка" 10кВ</t>
  </si>
  <si>
    <t>СКТП №303</t>
  </si>
  <si>
    <t>Красногорское</t>
  </si>
  <si>
    <t>ф"Станичное" 10кВ</t>
  </si>
  <si>
    <t>ТП №401</t>
  </si>
  <si>
    <t>Станичное</t>
  </si>
  <si>
    <t>КТП №509</t>
  </si>
  <si>
    <t>СКТП №503</t>
  </si>
  <si>
    <t>КТП №332</t>
  </si>
  <si>
    <t>СКТП №541</t>
  </si>
  <si>
    <t>ВЛ-10 кВ ф.Станичное</t>
  </si>
  <si>
    <t>ТП№333</t>
  </si>
  <si>
    <t>с.Станичное</t>
  </si>
  <si>
    <t>ТП№549</t>
  </si>
  <si>
    <t>ТП№320</t>
  </si>
  <si>
    <t>ВЛ-10 кВ ф.СтаничноеК</t>
  </si>
  <si>
    <t>ТП№89</t>
  </si>
  <si>
    <t>ПС 35/10 кВ                                   "В-Бешкиль"</t>
  </si>
  <si>
    <t>ф"В-Бешкиль" 10кВ</t>
  </si>
  <si>
    <t>СКТП №484</t>
  </si>
  <si>
    <t>Верх-Бешкиль</t>
  </si>
  <si>
    <t>СКТП №234</t>
  </si>
  <si>
    <t>СКТП №291</t>
  </si>
  <si>
    <t>КТП №532</t>
  </si>
  <si>
    <t>ТП №292</t>
  </si>
  <si>
    <t>ТП №294</t>
  </si>
  <si>
    <t>ВЛ-10 кВ ф.Верхбешкиль</t>
  </si>
  <si>
    <t>ТП№294</t>
  </si>
  <si>
    <t>с.Верх-Бешкиль</t>
  </si>
  <si>
    <t>ТП№292</t>
  </si>
  <si>
    <t xml:space="preserve">Администрация Верхнебешкильского сельского  поселения           </t>
  </si>
  <si>
    <t>ВЛ-10 кВ ф.В-Бешкиль</t>
  </si>
  <si>
    <t>ТП№484</t>
  </si>
  <si>
    <t>ТП№461</t>
  </si>
  <si>
    <t>ВЛ-10 кВ ф.Исток</t>
  </si>
  <si>
    <t>ТП№293</t>
  </si>
  <si>
    <t>ТП№427</t>
  </si>
  <si>
    <t>ВЛ-10 кВ ф.Пастухово</t>
  </si>
  <si>
    <t>ТП№290</t>
  </si>
  <si>
    <t>ТП№452</t>
  </si>
  <si>
    <t>ТП №484</t>
  </si>
  <si>
    <t>с.Верхнебешкиль</t>
  </si>
  <si>
    <t>ПС 110/35/10 кВ         "Мичурино"</t>
  </si>
  <si>
    <t>ф"Больница" 10кВ</t>
  </si>
  <si>
    <t>СКТП №552</t>
  </si>
  <si>
    <t>Исетское</t>
  </si>
  <si>
    <t>СКТП №105</t>
  </si>
  <si>
    <t>СКТП №215</t>
  </si>
  <si>
    <t>СКТП №214</t>
  </si>
  <si>
    <t>КТП №148</t>
  </si>
  <si>
    <t>КТП №87</t>
  </si>
  <si>
    <t>ф"Исетский" 10кВ</t>
  </si>
  <si>
    <t>КТП №180</t>
  </si>
  <si>
    <t>ф"Пастухово" 10кВ</t>
  </si>
  <si>
    <t>СКТП №571</t>
  </si>
  <si>
    <t>ТП №424</t>
  </si>
  <si>
    <t>СКТП №121</t>
  </si>
  <si>
    <t>ТП №221</t>
  </si>
  <si>
    <t>ПС 10/10 кВ         "Исетское"</t>
  </si>
  <si>
    <t>ф"Теренкуль" 10кВ</t>
  </si>
  <si>
    <t>СКТП №216</t>
  </si>
  <si>
    <t>ПС 35/10 кВ         "Бархатово"</t>
  </si>
  <si>
    <t>ф"Мичурино" 10кВ</t>
  </si>
  <si>
    <t>СКТП №372</t>
  </si>
  <si>
    <t>СКТП №350</t>
  </si>
  <si>
    <t>СКТП №132</t>
  </si>
  <si>
    <t>ф"Новостройка" 10кВ</t>
  </si>
  <si>
    <t>СКТП №195</t>
  </si>
  <si>
    <t>СКТП №192</t>
  </si>
  <si>
    <t>СКТП №191</t>
  </si>
  <si>
    <t>СКТП №555</t>
  </si>
  <si>
    <t>СКТП №275</t>
  </si>
  <si>
    <t>СКТП №222</t>
  </si>
  <si>
    <t>СКТП №207</t>
  </si>
  <si>
    <t>ЗТП №207</t>
  </si>
  <si>
    <t>ф "Школьный" 10кВ</t>
  </si>
  <si>
    <t>СКТП №211</t>
  </si>
  <si>
    <t>ф"КНС" 10кВ</t>
  </si>
  <si>
    <t>СКТП №204</t>
  </si>
  <si>
    <t>ИТОГО Центральный РЭС:</t>
  </si>
  <si>
    <t>ИТОГО Ярковский РЭС:</t>
  </si>
  <si>
    <t>ф."Кунчур-2"</t>
  </si>
  <si>
    <t>ИТОГО Н-Тавдинский РЭС:</t>
  </si>
  <si>
    <t>ИТОГО Исетский РЭС:</t>
  </si>
  <si>
    <t>1 ЭТАП 2015 год</t>
  </si>
  <si>
    <t>ИТОГО 1 ЭТАП 2015 год:</t>
  </si>
  <si>
    <t>4=5+6</t>
  </si>
  <si>
    <t>6=7+8</t>
  </si>
  <si>
    <t>2 ЭТАП 2016 год</t>
  </si>
  <si>
    <t>к Техническому заданию по Договору №____________________________</t>
  </si>
  <si>
    <t>ИТОГО 2 ЭТАП 2016 год:</t>
  </si>
  <si>
    <t>ИТОГО Тюменсвкое ТПО:</t>
  </si>
  <si>
    <t>Организация систем учета в секторе индивидуальной застройки и на ПС/ТП/РУ/КТП 6-10/0,4 кВ на 2015-2016 гг. Тюменское ТПО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</si>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</sst>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9" fillId="0" borderId="0"/>
  </cellStyleXfs>
  <cellXfs count="248"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1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vertical="center"/>
    </xf>
    <xf numFmtId="0" fontId="7" fillId="0" borderId="1" xfId="2" applyFont="1" applyFill="1" applyBorder="1" applyAlignment="1">
      <alignment horizontal="left" vertical="center"/>
    </xf>
    <xf numFmtId="1" fontId="8" fillId="0" borderId="1" xfId="1" applyNumberFormat="1" applyFont="1" applyFill="1" applyBorder="1" applyAlignment="1">
      <alignment horizontal="center" vertical="center"/>
    </xf>
    <xf numFmtId="0" fontId="7" fillId="0" borderId="1" xfId="2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/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/>
    <xf numFmtId="0" fontId="8" fillId="0" borderId="0" xfId="0" applyFont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quotePrefix="1" applyFont="1" applyFill="1" applyBorder="1" applyAlignment="1">
      <alignment horizontal="left"/>
    </xf>
    <xf numFmtId="0" fontId="8" fillId="3" borderId="1" xfId="0" applyFont="1" applyFill="1" applyBorder="1" applyAlignment="1">
      <alignment horizontal="center" vertical="center"/>
    </xf>
    <xf numFmtId="0" fontId="8" fillId="0" borderId="1" xfId="0" quotePrefix="1" applyFont="1" applyFill="1" applyBorder="1"/>
    <xf numFmtId="0" fontId="8" fillId="3" borderId="1" xfId="0" quotePrefix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49" fontId="8" fillId="0" borderId="1" xfId="0" applyNumberFormat="1" applyFont="1" applyBorder="1" applyAlignment="1">
      <alignment horizontal="left"/>
    </xf>
    <xf numFmtId="0" fontId="8" fillId="0" borderId="1" xfId="0" quotePrefix="1" applyFont="1" applyFill="1" applyBorder="1" applyAlignment="1">
      <alignment horizontal="center" vertical="center"/>
    </xf>
    <xf numFmtId="0" fontId="8" fillId="0" borderId="2" xfId="0" quotePrefix="1" applyFont="1" applyFill="1" applyBorder="1"/>
    <xf numFmtId="0" fontId="16" fillId="0" borderId="6" xfId="0" applyFont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5" fillId="0" borderId="1" xfId="0" applyFont="1" applyBorder="1" applyAlignment="1">
      <alignment vertical="center"/>
    </xf>
    <xf numFmtId="0" fontId="7" fillId="0" borderId="11" xfId="0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/>
    </xf>
    <xf numFmtId="0" fontId="7" fillId="0" borderId="1" xfId="2" applyFont="1" applyFill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" fontId="15" fillId="0" borderId="4" xfId="0" applyNumberFormat="1" applyFont="1" applyBorder="1" applyAlignment="1">
      <alignment vertical="center"/>
    </xf>
    <xf numFmtId="0" fontId="15" fillId="0" borderId="4" xfId="0" applyFont="1" applyBorder="1" applyAlignment="1">
      <alignment vertical="center"/>
    </xf>
    <xf numFmtId="0" fontId="8" fillId="3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left" vertical="center" wrapText="1"/>
    </xf>
    <xf numFmtId="49" fontId="7" fillId="3" borderId="1" xfId="3" applyNumberFormat="1" applyFont="1" applyFill="1" applyBorder="1" applyAlignment="1" applyProtection="1">
      <alignment horizontal="left" vertical="center" wrapText="1"/>
      <protection locked="0"/>
    </xf>
    <xf numFmtId="49" fontId="7" fillId="3" borderId="1" xfId="4" applyNumberFormat="1" applyFont="1" applyFill="1" applyBorder="1" applyAlignment="1" applyProtection="1">
      <alignment horizontal="left" vertical="center" wrapText="1"/>
      <protection locked="0"/>
    </xf>
    <xf numFmtId="0" fontId="7" fillId="0" borderId="1" xfId="0" applyNumberFormat="1" applyFont="1" applyBorder="1" applyAlignment="1">
      <alignment horizontal="center" vertical="center"/>
    </xf>
    <xf numFmtId="0" fontId="7" fillId="3" borderId="1" xfId="3" applyNumberFormat="1" applyFont="1" applyFill="1" applyBorder="1" applyAlignment="1" applyProtection="1">
      <alignment horizontal="center" vertical="center" wrapText="1"/>
      <protection locked="0"/>
    </xf>
    <xf numFmtId="0" fontId="8" fillId="3" borderId="1" xfId="0" applyNumberFormat="1" applyFont="1" applyFill="1" applyBorder="1" applyAlignment="1">
      <alignment horizontal="center"/>
    </xf>
    <xf numFmtId="0" fontId="8" fillId="0" borderId="1" xfId="0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49" fontId="7" fillId="3" borderId="1" xfId="5" applyNumberFormat="1" applyFont="1" applyFill="1" applyBorder="1" applyAlignment="1" applyProtection="1">
      <alignment horizontal="left" vertical="center" wrapText="1"/>
      <protection locked="0"/>
    </xf>
    <xf numFmtId="0" fontId="7" fillId="3" borderId="1" xfId="5" applyNumberFormat="1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left" vertical="center" wrapText="1"/>
    </xf>
    <xf numFmtId="0" fontId="9" fillId="0" borderId="8" xfId="0" applyFont="1" applyBorder="1" applyAlignment="1">
      <alignment vertical="center"/>
    </xf>
    <xf numFmtId="0" fontId="9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Border="1"/>
    <xf numFmtId="1" fontId="15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1" fontId="13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15" fillId="0" borderId="2" xfId="0" applyFont="1" applyFill="1" applyBorder="1"/>
    <xf numFmtId="1" fontId="1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vertical="center"/>
    </xf>
    <xf numFmtId="1" fontId="15" fillId="0" borderId="2" xfId="0" applyNumberFormat="1" applyFont="1" applyBorder="1" applyAlignment="1">
      <alignment horizontal="center" vertical="center"/>
    </xf>
    <xf numFmtId="0" fontId="15" fillId="0" borderId="2" xfId="0" applyFont="1" applyFill="1" applyBorder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left" vertical="center"/>
    </xf>
    <xf numFmtId="0" fontId="13" fillId="0" borderId="1" xfId="2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vertical="center"/>
    </xf>
    <xf numFmtId="0" fontId="13" fillId="0" borderId="1" xfId="2" applyFont="1" applyFill="1" applyBorder="1" applyAlignment="1">
      <alignment horizontal="left" vertical="center"/>
    </xf>
    <xf numFmtId="1" fontId="8" fillId="0" borderId="1" xfId="0" applyNumberFormat="1" applyFont="1" applyFill="1" applyBorder="1" applyAlignment="1">
      <alignment horizontal="center" vertical="center"/>
    </xf>
    <xf numFmtId="1" fontId="15" fillId="0" borderId="1" xfId="1" applyNumberFormat="1" applyFont="1" applyFill="1" applyBorder="1" applyAlignment="1">
      <alignment horizontal="center" vertical="center"/>
    </xf>
    <xf numFmtId="0" fontId="13" fillId="0" borderId="1" xfId="2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left" vertical="center"/>
    </xf>
    <xf numFmtId="0" fontId="13" fillId="0" borderId="2" xfId="2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vertical="center"/>
    </xf>
    <xf numFmtId="0" fontId="13" fillId="0" borderId="2" xfId="2" applyFont="1" applyFill="1" applyBorder="1" applyAlignment="1">
      <alignment horizontal="left" vertical="center"/>
    </xf>
    <xf numFmtId="1" fontId="15" fillId="0" borderId="2" xfId="1" applyNumberFormat="1" applyFont="1" applyFill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quotePrefix="1" applyFont="1" applyFill="1" applyBorder="1" applyAlignment="1">
      <alignment horizontal="left"/>
    </xf>
    <xf numFmtId="0" fontId="15" fillId="3" borderId="1" xfId="0" applyFont="1" applyFill="1" applyBorder="1" applyAlignment="1">
      <alignment horizontal="center" vertical="center"/>
    </xf>
    <xf numFmtId="0" fontId="15" fillId="0" borderId="1" xfId="0" quotePrefix="1" applyFont="1" applyFill="1" applyBorder="1"/>
    <xf numFmtId="49" fontId="15" fillId="0" borderId="1" xfId="0" applyNumberFormat="1" applyFont="1" applyBorder="1" applyAlignment="1">
      <alignment horizontal="left"/>
    </xf>
    <xf numFmtId="0" fontId="15" fillId="0" borderId="0" xfId="0" applyFont="1" applyAlignment="1">
      <alignment vertical="center"/>
    </xf>
    <xf numFmtId="49" fontId="13" fillId="0" borderId="2" xfId="0" applyNumberFormat="1" applyFont="1" applyBorder="1" applyAlignment="1">
      <alignment horizontal="center" vertical="center" wrapText="1"/>
    </xf>
    <xf numFmtId="0" fontId="15" fillId="0" borderId="2" xfId="0" quotePrefix="1" applyFont="1" applyFill="1" applyBorder="1" applyAlignment="1">
      <alignment horizontal="left"/>
    </xf>
    <xf numFmtId="0" fontId="15" fillId="0" borderId="2" xfId="0" quotePrefix="1" applyFont="1" applyFill="1" applyBorder="1" applyAlignment="1">
      <alignment horizontal="center" vertical="center"/>
    </xf>
    <xf numFmtId="0" fontId="15" fillId="0" borderId="2" xfId="0" applyFont="1" applyBorder="1" applyAlignment="1">
      <alignment horizontal="left"/>
    </xf>
    <xf numFmtId="0" fontId="15" fillId="0" borderId="2" xfId="0" quotePrefix="1" applyFont="1" applyFill="1" applyBorder="1"/>
    <xf numFmtId="0" fontId="15" fillId="0" borderId="2" xfId="0" applyFont="1" applyBorder="1" applyAlignment="1">
      <alignment horizontal="center"/>
    </xf>
    <xf numFmtId="0" fontId="20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 wrapText="1"/>
    </xf>
    <xf numFmtId="49" fontId="13" fillId="3" borderId="1" xfId="4" applyNumberFormat="1" applyFont="1" applyFill="1" applyBorder="1" applyAlignment="1" applyProtection="1">
      <alignment horizontal="left" vertical="center" wrapText="1"/>
      <protection locked="0"/>
    </xf>
    <xf numFmtId="0" fontId="13" fillId="0" borderId="1" xfId="0" applyNumberFormat="1" applyFont="1" applyBorder="1" applyAlignment="1">
      <alignment horizontal="center" vertical="center"/>
    </xf>
    <xf numFmtId="49" fontId="13" fillId="3" borderId="1" xfId="5" applyNumberFormat="1" applyFont="1" applyFill="1" applyBorder="1" applyAlignment="1" applyProtection="1">
      <alignment horizontal="left" vertical="center" wrapText="1"/>
      <protection locked="0"/>
    </xf>
    <xf numFmtId="0" fontId="15" fillId="3" borderId="1" xfId="0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horizontal="center" vertical="center" wrapText="1"/>
    </xf>
    <xf numFmtId="0" fontId="15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49" fontId="13" fillId="3" borderId="1" xfId="0" applyNumberFormat="1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left" vertical="center" wrapText="1"/>
    </xf>
    <xf numFmtId="49" fontId="13" fillId="3" borderId="2" xfId="0" applyNumberFormat="1" applyFont="1" applyFill="1" applyBorder="1" applyAlignment="1">
      <alignment horizontal="left" vertical="center" wrapText="1"/>
    </xf>
    <xf numFmtId="0" fontId="13" fillId="0" borderId="2" xfId="0" applyNumberFormat="1" applyFont="1" applyBorder="1" applyAlignment="1">
      <alignment horizontal="center" vertical="center"/>
    </xf>
    <xf numFmtId="1" fontId="10" fillId="0" borderId="10" xfId="0" applyNumberFormat="1" applyFont="1" applyBorder="1" applyAlignment="1">
      <alignment horizontal="center" vertical="center"/>
    </xf>
    <xf numFmtId="1" fontId="9" fillId="0" borderId="10" xfId="0" applyNumberFormat="1" applyFont="1" applyBorder="1" applyAlignment="1">
      <alignment horizontal="center" vertical="center"/>
    </xf>
    <xf numFmtId="0" fontId="9" fillId="0" borderId="10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5" fillId="0" borderId="6" xfId="0" applyFont="1" applyBorder="1" applyAlignment="1">
      <alignment vertical="center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0" fontId="18" fillId="3" borderId="1" xfId="0" applyFont="1" applyFill="1" applyBorder="1" applyAlignment="1">
      <alignment wrapText="1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9" fillId="5" borderId="17" xfId="0" applyFont="1" applyFill="1" applyBorder="1" applyAlignment="1">
      <alignment vertical="center"/>
    </xf>
    <xf numFmtId="1" fontId="9" fillId="5" borderId="17" xfId="0" applyNumberFormat="1" applyFont="1" applyFill="1" applyBorder="1" applyAlignment="1">
      <alignment horizontal="center" vertical="center"/>
    </xf>
    <xf numFmtId="1" fontId="9" fillId="5" borderId="18" xfId="0" applyNumberFormat="1" applyFont="1" applyFill="1" applyBorder="1" applyAlignment="1">
      <alignment horizontal="center" vertical="center"/>
    </xf>
    <xf numFmtId="1" fontId="9" fillId="4" borderId="10" xfId="0" applyNumberFormat="1" applyFont="1" applyFill="1" applyBorder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 vertical="center" wrapText="1"/>
    </xf>
    <xf numFmtId="0" fontId="13" fillId="3" borderId="1" xfId="3" applyNumberFormat="1" applyFont="1" applyFill="1" applyBorder="1" applyAlignment="1" applyProtection="1">
      <alignment horizontal="center" vertical="center" wrapText="1"/>
      <protection locked="0"/>
    </xf>
    <xf numFmtId="0" fontId="15" fillId="3" borderId="1" xfId="0" applyNumberFormat="1" applyFont="1" applyFill="1" applyBorder="1" applyAlignment="1">
      <alignment horizontal="center" vertical="center"/>
    </xf>
    <xf numFmtId="0" fontId="15" fillId="0" borderId="1" xfId="6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8" fillId="0" borderId="1" xfId="6" applyNumberFormat="1" applyFont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3" borderId="1" xfId="0" applyNumberFormat="1" applyFont="1" applyFill="1" applyBorder="1" applyAlignment="1" applyProtection="1">
      <alignment vertical="center" wrapText="1"/>
      <protection locked="0"/>
    </xf>
    <xf numFmtId="49" fontId="13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" xfId="0" applyNumberFormat="1" applyFont="1" applyFill="1" applyBorder="1" applyAlignment="1" applyProtection="1">
      <alignment vertical="center" wrapText="1"/>
      <protection locked="0"/>
    </xf>
    <xf numFmtId="0" fontId="15" fillId="3" borderId="1" xfId="0" applyFont="1" applyFill="1" applyBorder="1" applyAlignment="1">
      <alignment horizontal="left"/>
    </xf>
    <xf numFmtId="0" fontId="20" fillId="3" borderId="1" xfId="0" applyFont="1" applyFill="1" applyBorder="1" applyAlignment="1">
      <alignment wrapText="1"/>
    </xf>
    <xf numFmtId="49" fontId="18" fillId="3" borderId="1" xfId="6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wrapText="1"/>
    </xf>
    <xf numFmtId="0" fontId="7" fillId="3" borderId="1" xfId="6" applyNumberFormat="1" applyFont="1" applyFill="1" applyBorder="1" applyAlignment="1">
      <alignment horizontal="center" vertical="center" wrapText="1"/>
    </xf>
    <xf numFmtId="0" fontId="7" fillId="3" borderId="1" xfId="6" applyNumberFormat="1" applyFont="1" applyFill="1" applyBorder="1" applyAlignment="1" applyProtection="1">
      <alignment horizontal="center" vertical="center"/>
      <protection locked="0"/>
    </xf>
    <xf numFmtId="49" fontId="8" fillId="3" borderId="1" xfId="6" applyNumberFormat="1" applyFont="1" applyFill="1" applyBorder="1" applyAlignment="1">
      <alignment horizontal="center" vertical="center"/>
    </xf>
    <xf numFmtId="49" fontId="20" fillId="3" borderId="1" xfId="6" applyNumberFormat="1" applyFont="1" applyFill="1" applyBorder="1" applyAlignment="1">
      <alignment vertical="center" wrapText="1"/>
    </xf>
    <xf numFmtId="0" fontId="15" fillId="3" borderId="1" xfId="0" applyFont="1" applyFill="1" applyBorder="1" applyAlignment="1">
      <alignment wrapText="1"/>
    </xf>
    <xf numFmtId="0" fontId="8" fillId="0" borderId="0" xfId="0" applyFont="1" applyAlignment="1">
      <alignment horizontal="center" vertical="center"/>
    </xf>
    <xf numFmtId="0" fontId="13" fillId="3" borderId="1" xfId="6" applyNumberFormat="1" applyFont="1" applyFill="1" applyBorder="1" applyAlignment="1">
      <alignment horizontal="center" vertical="center" wrapText="1"/>
    </xf>
    <xf numFmtId="0" fontId="13" fillId="3" borderId="1" xfId="6" applyNumberFormat="1" applyFont="1" applyFill="1" applyBorder="1" applyAlignment="1" applyProtection="1">
      <alignment horizontal="center" vertical="center"/>
      <protection locked="0"/>
    </xf>
    <xf numFmtId="49" fontId="15" fillId="3" borderId="1" xfId="6" applyNumberFormat="1" applyFont="1" applyFill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/>
    </xf>
    <xf numFmtId="0" fontId="15" fillId="3" borderId="2" xfId="0" applyFont="1" applyFill="1" applyBorder="1" applyAlignment="1">
      <alignment horizontal="left"/>
    </xf>
    <xf numFmtId="0" fontId="20" fillId="3" borderId="2" xfId="0" applyFont="1" applyFill="1" applyBorder="1" applyAlignment="1">
      <alignment wrapText="1"/>
    </xf>
    <xf numFmtId="0" fontId="15" fillId="3" borderId="2" xfId="0" applyNumberFormat="1" applyFont="1" applyFill="1" applyBorder="1" applyAlignment="1">
      <alignment horizontal="center" vertical="center"/>
    </xf>
    <xf numFmtId="0" fontId="15" fillId="0" borderId="2" xfId="6" applyNumberFormat="1" applyFont="1" applyBorder="1" applyAlignment="1">
      <alignment horizontal="center" vertical="center" wrapText="1"/>
    </xf>
    <xf numFmtId="0" fontId="15" fillId="0" borderId="2" xfId="6" applyFont="1" applyBorder="1" applyAlignment="1">
      <alignment horizontal="center" vertical="center" wrapText="1"/>
    </xf>
    <xf numFmtId="1" fontId="9" fillId="5" borderId="10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7" fillId="3" borderId="1" xfId="6" applyNumberFormat="1" applyFont="1" applyFill="1" applyBorder="1" applyAlignment="1">
      <alignment vertical="center" wrapText="1"/>
    </xf>
    <xf numFmtId="49" fontId="13" fillId="3" borderId="1" xfId="6" applyNumberFormat="1" applyFont="1" applyFill="1" applyBorder="1" applyAlignment="1">
      <alignment vertical="center" wrapText="1"/>
    </xf>
    <xf numFmtId="0" fontId="9" fillId="0" borderId="10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1" fontId="8" fillId="3" borderId="1" xfId="6" applyNumberFormat="1" applyFont="1" applyFill="1" applyBorder="1" applyAlignment="1">
      <alignment horizontal="center" vertical="center"/>
    </xf>
    <xf numFmtId="1" fontId="8" fillId="0" borderId="1" xfId="6" applyNumberFormat="1" applyFont="1" applyBorder="1" applyAlignment="1">
      <alignment horizontal="center" vertical="center" wrapText="1"/>
    </xf>
    <xf numFmtId="0" fontId="8" fillId="3" borderId="1" xfId="6" applyNumberFormat="1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/>
    </xf>
    <xf numFmtId="0" fontId="9" fillId="0" borderId="1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" fillId="4" borderId="14" xfId="0" applyFont="1" applyFill="1" applyBorder="1" applyAlignment="1">
      <alignment horizontal="left" vertical="center" wrapText="1"/>
    </xf>
    <xf numFmtId="0" fontId="1" fillId="4" borderId="15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9" fillId="5" borderId="16" xfId="0" applyFont="1" applyFill="1" applyBorder="1" applyAlignment="1">
      <alignment horizontal="center" vertical="center"/>
    </xf>
    <xf numFmtId="0" fontId="9" fillId="5" borderId="17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7">
    <cellStyle name="Обычный" xfId="0" builtinId="0"/>
    <cellStyle name="Обычный 17" xfId="4"/>
    <cellStyle name="Обычный 2" xfId="1"/>
    <cellStyle name="Обычный 2 2" xfId="6"/>
    <cellStyle name="Обычный 3" xfId="3"/>
    <cellStyle name="Обычный 4" xfId="5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9"/>
  <sheetViews>
    <sheetView tabSelected="1" topLeftCell="A376" workbookViewId="0">
      <selection activeCell="K419" sqref="K419"/>
    </sheetView>
  </sheetViews>
  <sheetFormatPr defaultRowHeight="15" outlineLevelRow="1" outlineLevelCol="1" x14ac:dyDescent="0.25"/>
  <cols>
    <col min="1" max="1" width="7.85546875" style="2" customWidth="1"/>
    <col min="2" max="2" width="19.7109375" style="2" customWidth="1"/>
    <col min="3" max="3" width="18" style="2" hidden="1" customWidth="1" outlineLevel="1"/>
    <col min="4" max="4" width="11.7109375" style="2" hidden="1" customWidth="1" outlineLevel="1"/>
    <col min="5" max="5" width="19.140625" style="2" customWidth="1" collapsed="1"/>
    <col min="6" max="6" width="1" style="2" hidden="1" customWidth="1" outlineLevel="1"/>
    <col min="7" max="7" width="19.140625" style="2" bestFit="1" customWidth="1" collapsed="1"/>
    <col min="8" max="8" width="12.5703125" style="2" bestFit="1" customWidth="1"/>
    <col min="9" max="9" width="16.140625" style="2" bestFit="1" customWidth="1"/>
    <col min="10" max="10" width="8.140625" style="2" bestFit="1" customWidth="1"/>
    <col min="11" max="11" width="11.85546875" style="2" bestFit="1" customWidth="1"/>
    <col min="12" max="12" width="7.28515625" style="2" bestFit="1" customWidth="1"/>
    <col min="13" max="16384" width="9.140625" style="2"/>
  </cols>
  <sheetData>
    <row r="1" spans="1:12" s="173" customFormat="1" ht="15.75" x14ac:dyDescent="0.25">
      <c r="E1" s="174"/>
      <c r="F1" s="175"/>
      <c r="G1" s="174"/>
      <c r="H1" s="175"/>
      <c r="L1" s="176" t="s">
        <v>462</v>
      </c>
    </row>
    <row r="2" spans="1:12" s="173" customFormat="1" ht="15.75" x14ac:dyDescent="0.25">
      <c r="E2" s="174"/>
      <c r="F2" s="175"/>
      <c r="G2" s="174"/>
      <c r="H2" s="175"/>
      <c r="L2" s="176" t="s">
        <v>458</v>
      </c>
    </row>
    <row r="4" spans="1:12" ht="29.25" customHeight="1" x14ac:dyDescent="0.25">
      <c r="A4" s="227" t="s">
        <v>461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</row>
    <row r="6" spans="1:12" x14ac:dyDescent="0.25">
      <c r="A6" s="228" t="s">
        <v>1</v>
      </c>
      <c r="B6" s="228" t="s">
        <v>0</v>
      </c>
      <c r="C6" s="228" t="s">
        <v>2</v>
      </c>
      <c r="D6" s="228" t="s">
        <v>13</v>
      </c>
      <c r="E6" s="228" t="s">
        <v>3</v>
      </c>
      <c r="F6" s="228" t="s">
        <v>4</v>
      </c>
      <c r="G6" s="229" t="s">
        <v>14</v>
      </c>
      <c r="H6" s="228" t="s">
        <v>5</v>
      </c>
      <c r="I6" s="228"/>
      <c r="J6" s="228"/>
      <c r="K6" s="228"/>
      <c r="L6" s="228"/>
    </row>
    <row r="7" spans="1:12" x14ac:dyDescent="0.25">
      <c r="A7" s="228"/>
      <c r="B7" s="228"/>
      <c r="C7" s="228"/>
      <c r="D7" s="228"/>
      <c r="E7" s="228"/>
      <c r="F7" s="228"/>
      <c r="G7" s="230"/>
      <c r="H7" s="228" t="s">
        <v>6</v>
      </c>
      <c r="I7" s="228" t="s">
        <v>7</v>
      </c>
      <c r="J7" s="228"/>
      <c r="K7" s="228"/>
      <c r="L7" s="17" t="s">
        <v>8</v>
      </c>
    </row>
    <row r="8" spans="1:12" ht="25.5" x14ac:dyDescent="0.25">
      <c r="A8" s="228"/>
      <c r="B8" s="228"/>
      <c r="C8" s="228"/>
      <c r="D8" s="228"/>
      <c r="E8" s="228"/>
      <c r="F8" s="228"/>
      <c r="G8" s="231"/>
      <c r="H8" s="228"/>
      <c r="I8" s="17" t="s">
        <v>9</v>
      </c>
      <c r="J8" s="17" t="s">
        <v>11</v>
      </c>
      <c r="K8" s="17" t="s">
        <v>10</v>
      </c>
      <c r="L8" s="17" t="s">
        <v>12</v>
      </c>
    </row>
    <row r="9" spans="1:12" x14ac:dyDescent="0.25">
      <c r="A9" s="17">
        <v>1</v>
      </c>
      <c r="B9" s="17">
        <v>2</v>
      </c>
      <c r="C9" s="17">
        <v>3</v>
      </c>
      <c r="D9" s="17">
        <v>4</v>
      </c>
      <c r="E9" s="17">
        <v>3</v>
      </c>
      <c r="F9" s="17">
        <v>6</v>
      </c>
      <c r="G9" s="17" t="s">
        <v>455</v>
      </c>
      <c r="H9" s="17">
        <v>5</v>
      </c>
      <c r="I9" s="17" t="s">
        <v>456</v>
      </c>
      <c r="J9" s="17">
        <v>7</v>
      </c>
      <c r="K9" s="17">
        <v>8</v>
      </c>
      <c r="L9" s="17">
        <v>9</v>
      </c>
    </row>
    <row r="10" spans="1:12" x14ac:dyDescent="0.25">
      <c r="A10" s="242" t="s">
        <v>453</v>
      </c>
      <c r="B10" s="243"/>
      <c r="C10" s="243"/>
      <c r="D10" s="243"/>
      <c r="E10" s="243"/>
      <c r="F10" s="243"/>
      <c r="G10" s="243"/>
      <c r="H10" s="243"/>
      <c r="I10" s="243"/>
      <c r="J10" s="243"/>
      <c r="K10" s="243"/>
      <c r="L10" s="244"/>
    </row>
    <row r="11" spans="1:12" s="4" customFormat="1" ht="15.75" x14ac:dyDescent="0.25">
      <c r="A11" s="5" t="s">
        <v>15</v>
      </c>
      <c r="B11" s="1"/>
      <c r="C11" s="3"/>
      <c r="D11" s="3"/>
      <c r="E11" s="1"/>
      <c r="F11" s="1"/>
      <c r="G11" s="3"/>
      <c r="H11" s="3"/>
      <c r="I11" s="3"/>
      <c r="J11" s="3"/>
      <c r="K11" s="3"/>
      <c r="L11" s="3"/>
    </row>
    <row r="12" spans="1:12" hidden="1" outlineLevel="1" x14ac:dyDescent="0.2">
      <c r="A12" s="11">
        <v>1</v>
      </c>
      <c r="B12" s="6" t="s">
        <v>16</v>
      </c>
      <c r="C12" s="7" t="s">
        <v>22</v>
      </c>
      <c r="D12" s="7">
        <v>420</v>
      </c>
      <c r="E12" s="8" t="s">
        <v>23</v>
      </c>
      <c r="F12" s="36"/>
      <c r="G12" s="86">
        <v>83</v>
      </c>
      <c r="H12" s="9">
        <v>77</v>
      </c>
      <c r="I12" s="86">
        <v>6</v>
      </c>
      <c r="J12" s="9">
        <v>5</v>
      </c>
      <c r="K12" s="87">
        <v>1</v>
      </c>
      <c r="L12" s="16">
        <v>3</v>
      </c>
    </row>
    <row r="13" spans="1:12" hidden="1" outlineLevel="1" x14ac:dyDescent="0.2">
      <c r="A13" s="11">
        <v>2</v>
      </c>
      <c r="B13" s="6" t="s">
        <v>16</v>
      </c>
      <c r="C13" s="7" t="s">
        <v>23</v>
      </c>
      <c r="D13" s="7">
        <v>419</v>
      </c>
      <c r="E13" s="8" t="s">
        <v>23</v>
      </c>
      <c r="F13" s="36"/>
      <c r="G13" s="86">
        <v>83</v>
      </c>
      <c r="H13" s="9">
        <v>80</v>
      </c>
      <c r="I13" s="86">
        <v>3</v>
      </c>
      <c r="J13" s="9">
        <v>2</v>
      </c>
      <c r="K13" s="87">
        <v>1</v>
      </c>
      <c r="L13" s="16">
        <v>3</v>
      </c>
    </row>
    <row r="14" spans="1:12" hidden="1" outlineLevel="1" x14ac:dyDescent="0.2">
      <c r="A14" s="11">
        <v>3</v>
      </c>
      <c r="B14" s="6" t="s">
        <v>16</v>
      </c>
      <c r="C14" s="7" t="s">
        <v>22</v>
      </c>
      <c r="D14" s="7">
        <v>548</v>
      </c>
      <c r="E14" s="8" t="s">
        <v>23</v>
      </c>
      <c r="F14" s="36"/>
      <c r="G14" s="86">
        <v>29</v>
      </c>
      <c r="H14" s="9">
        <v>24</v>
      </c>
      <c r="I14" s="86">
        <v>5</v>
      </c>
      <c r="J14" s="9">
        <v>3</v>
      </c>
      <c r="K14" s="87">
        <v>2</v>
      </c>
      <c r="L14" s="16">
        <v>6</v>
      </c>
    </row>
    <row r="15" spans="1:12" hidden="1" outlineLevel="1" x14ac:dyDescent="0.2">
      <c r="A15" s="11">
        <v>4</v>
      </c>
      <c r="B15" s="6" t="s">
        <v>16</v>
      </c>
      <c r="C15" s="7" t="s">
        <v>23</v>
      </c>
      <c r="D15" s="7">
        <v>448</v>
      </c>
      <c r="E15" s="8" t="s">
        <v>23</v>
      </c>
      <c r="F15" s="36"/>
      <c r="G15" s="86">
        <v>23</v>
      </c>
      <c r="H15" s="9">
        <v>19</v>
      </c>
      <c r="I15" s="86">
        <v>4</v>
      </c>
      <c r="J15" s="9">
        <v>3</v>
      </c>
      <c r="K15" s="87">
        <v>1</v>
      </c>
      <c r="L15" s="16">
        <v>3</v>
      </c>
    </row>
    <row r="16" spans="1:12" s="55" customFormat="1" ht="14.25" collapsed="1" x14ac:dyDescent="0.2">
      <c r="A16" s="88">
        <v>1</v>
      </c>
      <c r="B16" s="89" t="s">
        <v>16</v>
      </c>
      <c r="C16" s="90"/>
      <c r="D16" s="90"/>
      <c r="E16" s="91" t="s">
        <v>23</v>
      </c>
      <c r="F16" s="92"/>
      <c r="G16" s="93">
        <f>SUM(G12:G15)</f>
        <v>218</v>
      </c>
      <c r="H16" s="93">
        <f t="shared" ref="H16:L16" si="0">SUM(H12:H15)</f>
        <v>200</v>
      </c>
      <c r="I16" s="93">
        <f t="shared" si="0"/>
        <v>18</v>
      </c>
      <c r="J16" s="93">
        <f t="shared" si="0"/>
        <v>13</v>
      </c>
      <c r="K16" s="93">
        <f t="shared" si="0"/>
        <v>5</v>
      </c>
      <c r="L16" s="93">
        <f t="shared" si="0"/>
        <v>15</v>
      </c>
    </row>
    <row r="17" spans="1:12" hidden="1" outlineLevel="1" x14ac:dyDescent="0.2">
      <c r="A17" s="11">
        <v>5</v>
      </c>
      <c r="B17" s="6" t="s">
        <v>17</v>
      </c>
      <c r="C17" s="7" t="s">
        <v>24</v>
      </c>
      <c r="D17" s="7">
        <v>405</v>
      </c>
      <c r="E17" s="8" t="s">
        <v>35</v>
      </c>
      <c r="F17" s="36"/>
      <c r="G17" s="86">
        <v>51</v>
      </c>
      <c r="H17" s="9">
        <v>50</v>
      </c>
      <c r="I17" s="86">
        <f t="shared" ref="I17:I31" si="1">J17+K17</f>
        <v>1</v>
      </c>
      <c r="J17" s="9">
        <v>0</v>
      </c>
      <c r="K17" s="87">
        <v>1</v>
      </c>
      <c r="L17" s="16">
        <v>3</v>
      </c>
    </row>
    <row r="18" spans="1:12" hidden="1" outlineLevel="1" x14ac:dyDescent="0.2">
      <c r="A18" s="11">
        <v>6</v>
      </c>
      <c r="B18" s="6" t="s">
        <v>17</v>
      </c>
      <c r="C18" s="7" t="s">
        <v>24</v>
      </c>
      <c r="D18" s="7">
        <v>396</v>
      </c>
      <c r="E18" s="8" t="s">
        <v>35</v>
      </c>
      <c r="F18" s="36"/>
      <c r="G18" s="86">
        <v>3</v>
      </c>
      <c r="H18" s="9">
        <v>2</v>
      </c>
      <c r="I18" s="86">
        <f t="shared" si="1"/>
        <v>1</v>
      </c>
      <c r="J18" s="9">
        <v>0</v>
      </c>
      <c r="K18" s="87">
        <v>1</v>
      </c>
      <c r="L18" s="16">
        <v>3</v>
      </c>
    </row>
    <row r="19" spans="1:12" hidden="1" outlineLevel="1" x14ac:dyDescent="0.2">
      <c r="A19" s="11">
        <v>7</v>
      </c>
      <c r="B19" s="6" t="s">
        <v>17</v>
      </c>
      <c r="C19" s="7" t="s">
        <v>24</v>
      </c>
      <c r="D19" s="7">
        <v>399</v>
      </c>
      <c r="E19" s="8" t="s">
        <v>35</v>
      </c>
      <c r="F19" s="36"/>
      <c r="G19" s="86">
        <v>32</v>
      </c>
      <c r="H19" s="9">
        <v>29</v>
      </c>
      <c r="I19" s="86">
        <v>3</v>
      </c>
      <c r="J19" s="9">
        <v>2</v>
      </c>
      <c r="K19" s="87">
        <v>1</v>
      </c>
      <c r="L19" s="16">
        <v>3</v>
      </c>
    </row>
    <row r="20" spans="1:12" hidden="1" outlineLevel="1" x14ac:dyDescent="0.2">
      <c r="A20" s="11">
        <v>8</v>
      </c>
      <c r="B20" s="6" t="s">
        <v>17</v>
      </c>
      <c r="C20" s="7" t="s">
        <v>24</v>
      </c>
      <c r="D20" s="7">
        <v>394</v>
      </c>
      <c r="E20" s="8" t="s">
        <v>35</v>
      </c>
      <c r="F20" s="36"/>
      <c r="G20" s="86">
        <v>3</v>
      </c>
      <c r="H20" s="9">
        <v>1</v>
      </c>
      <c r="I20" s="86">
        <f t="shared" si="1"/>
        <v>2</v>
      </c>
      <c r="J20" s="9">
        <v>1</v>
      </c>
      <c r="K20" s="87">
        <v>1</v>
      </c>
      <c r="L20" s="16">
        <v>3</v>
      </c>
    </row>
    <row r="21" spans="1:12" hidden="1" outlineLevel="1" x14ac:dyDescent="0.2">
      <c r="A21" s="11">
        <v>9</v>
      </c>
      <c r="B21" s="6" t="s">
        <v>17</v>
      </c>
      <c r="C21" s="7" t="s">
        <v>24</v>
      </c>
      <c r="D21" s="7">
        <v>311</v>
      </c>
      <c r="E21" s="8" t="s">
        <v>35</v>
      </c>
      <c r="F21" s="36"/>
      <c r="G21" s="86">
        <v>2</v>
      </c>
      <c r="H21" s="9">
        <v>1</v>
      </c>
      <c r="I21" s="86">
        <f t="shared" si="1"/>
        <v>1</v>
      </c>
      <c r="J21" s="9">
        <v>0</v>
      </c>
      <c r="K21" s="87">
        <v>1</v>
      </c>
      <c r="L21" s="16">
        <v>3</v>
      </c>
    </row>
    <row r="22" spans="1:12" hidden="1" outlineLevel="1" x14ac:dyDescent="0.2">
      <c r="A22" s="11">
        <v>10</v>
      </c>
      <c r="B22" s="6" t="s">
        <v>17</v>
      </c>
      <c r="C22" s="7" t="s">
        <v>24</v>
      </c>
      <c r="D22" s="7">
        <v>406</v>
      </c>
      <c r="E22" s="8" t="s">
        <v>35</v>
      </c>
      <c r="F22" s="36"/>
      <c r="G22" s="86">
        <v>5</v>
      </c>
      <c r="H22" s="9">
        <v>1</v>
      </c>
      <c r="I22" s="86">
        <v>4</v>
      </c>
      <c r="J22" s="9">
        <v>2</v>
      </c>
      <c r="K22" s="87">
        <v>2</v>
      </c>
      <c r="L22" s="16">
        <v>6</v>
      </c>
    </row>
    <row r="23" spans="1:12" hidden="1" outlineLevel="1" x14ac:dyDescent="0.2">
      <c r="A23" s="11">
        <v>11</v>
      </c>
      <c r="B23" s="6" t="s">
        <v>17</v>
      </c>
      <c r="C23" s="7" t="s">
        <v>24</v>
      </c>
      <c r="D23" s="7">
        <v>407</v>
      </c>
      <c r="E23" s="8" t="s">
        <v>35</v>
      </c>
      <c r="F23" s="36"/>
      <c r="G23" s="86">
        <v>2</v>
      </c>
      <c r="H23" s="9">
        <v>0</v>
      </c>
      <c r="I23" s="86">
        <v>2</v>
      </c>
      <c r="J23" s="9">
        <v>1</v>
      </c>
      <c r="K23" s="87">
        <v>1</v>
      </c>
      <c r="L23" s="16">
        <v>3</v>
      </c>
    </row>
    <row r="24" spans="1:12" hidden="1" outlineLevel="1" x14ac:dyDescent="0.2">
      <c r="A24" s="11">
        <v>12</v>
      </c>
      <c r="B24" s="6" t="s">
        <v>17</v>
      </c>
      <c r="C24" s="7" t="s">
        <v>24</v>
      </c>
      <c r="D24" s="7">
        <v>408</v>
      </c>
      <c r="E24" s="8" t="s">
        <v>35</v>
      </c>
      <c r="F24" s="36"/>
      <c r="G24" s="86">
        <v>53</v>
      </c>
      <c r="H24" s="9">
        <v>52</v>
      </c>
      <c r="I24" s="86">
        <f t="shared" si="1"/>
        <v>1</v>
      </c>
      <c r="J24" s="9">
        <v>0</v>
      </c>
      <c r="K24" s="87">
        <v>1</v>
      </c>
      <c r="L24" s="16">
        <v>3</v>
      </c>
    </row>
    <row r="25" spans="1:12" s="55" customFormat="1" ht="14.25" collapsed="1" x14ac:dyDescent="0.2">
      <c r="A25" s="88">
        <v>2</v>
      </c>
      <c r="B25" s="89" t="s">
        <v>17</v>
      </c>
      <c r="C25" s="90"/>
      <c r="D25" s="90"/>
      <c r="E25" s="91" t="s">
        <v>35</v>
      </c>
      <c r="F25" s="92"/>
      <c r="G25" s="93">
        <f>SUM(G17:G24)</f>
        <v>151</v>
      </c>
      <c r="H25" s="93">
        <f t="shared" ref="H25:L25" si="2">SUM(H17:H24)</f>
        <v>136</v>
      </c>
      <c r="I25" s="93">
        <f t="shared" si="2"/>
        <v>15</v>
      </c>
      <c r="J25" s="93">
        <f t="shared" si="2"/>
        <v>6</v>
      </c>
      <c r="K25" s="93">
        <f t="shared" si="2"/>
        <v>9</v>
      </c>
      <c r="L25" s="93">
        <f t="shared" si="2"/>
        <v>27</v>
      </c>
    </row>
    <row r="26" spans="1:12" hidden="1" outlineLevel="1" x14ac:dyDescent="0.2">
      <c r="A26" s="11">
        <v>13</v>
      </c>
      <c r="B26" s="6" t="s">
        <v>18</v>
      </c>
      <c r="C26" s="7" t="s">
        <v>25</v>
      </c>
      <c r="D26" s="7">
        <v>267</v>
      </c>
      <c r="E26" s="8" t="s">
        <v>36</v>
      </c>
      <c r="F26" s="36"/>
      <c r="G26" s="86">
        <v>79</v>
      </c>
      <c r="H26" s="9">
        <v>73</v>
      </c>
      <c r="I26" s="86">
        <v>6</v>
      </c>
      <c r="J26" s="9">
        <v>5</v>
      </c>
      <c r="K26" s="87">
        <v>1</v>
      </c>
      <c r="L26" s="16">
        <v>3</v>
      </c>
    </row>
    <row r="27" spans="1:12" hidden="1" outlineLevel="1" x14ac:dyDescent="0.2">
      <c r="A27" s="11">
        <v>14</v>
      </c>
      <c r="B27" s="6" t="s">
        <v>18</v>
      </c>
      <c r="C27" s="7" t="s">
        <v>25</v>
      </c>
      <c r="D27" s="7">
        <v>266</v>
      </c>
      <c r="E27" s="8" t="s">
        <v>36</v>
      </c>
      <c r="F27" s="36"/>
      <c r="G27" s="86">
        <v>50</v>
      </c>
      <c r="H27" s="9">
        <v>47</v>
      </c>
      <c r="I27" s="86">
        <v>3</v>
      </c>
      <c r="J27" s="9">
        <v>2</v>
      </c>
      <c r="K27" s="87">
        <v>1</v>
      </c>
      <c r="L27" s="16">
        <v>3</v>
      </c>
    </row>
    <row r="28" spans="1:12" hidden="1" outlineLevel="1" x14ac:dyDescent="0.2">
      <c r="A28" s="11">
        <v>15</v>
      </c>
      <c r="B28" s="6" t="s">
        <v>18</v>
      </c>
      <c r="C28" s="7" t="s">
        <v>25</v>
      </c>
      <c r="D28" s="7">
        <v>686</v>
      </c>
      <c r="E28" s="8" t="s">
        <v>36</v>
      </c>
      <c r="F28" s="36"/>
      <c r="G28" s="86">
        <v>32</v>
      </c>
      <c r="H28" s="9">
        <v>30</v>
      </c>
      <c r="I28" s="86">
        <v>2</v>
      </c>
      <c r="J28" s="9">
        <v>1</v>
      </c>
      <c r="K28" s="87">
        <v>1</v>
      </c>
      <c r="L28" s="16">
        <v>3</v>
      </c>
    </row>
    <row r="29" spans="1:12" hidden="1" outlineLevel="1" x14ac:dyDescent="0.2">
      <c r="A29" s="11">
        <v>16</v>
      </c>
      <c r="B29" s="6" t="s">
        <v>18</v>
      </c>
      <c r="C29" s="7" t="s">
        <v>25</v>
      </c>
      <c r="D29" s="7">
        <v>264</v>
      </c>
      <c r="E29" s="8" t="s">
        <v>36</v>
      </c>
      <c r="F29" s="36"/>
      <c r="G29" s="86">
        <v>82</v>
      </c>
      <c r="H29" s="9">
        <v>78</v>
      </c>
      <c r="I29" s="86">
        <v>4</v>
      </c>
      <c r="J29" s="9">
        <v>3</v>
      </c>
      <c r="K29" s="87">
        <v>1</v>
      </c>
      <c r="L29" s="16">
        <v>3</v>
      </c>
    </row>
    <row r="30" spans="1:12" hidden="1" outlineLevel="1" x14ac:dyDescent="0.2">
      <c r="A30" s="11">
        <v>17</v>
      </c>
      <c r="B30" s="6" t="s">
        <v>18</v>
      </c>
      <c r="C30" s="7" t="s">
        <v>25</v>
      </c>
      <c r="D30" s="7">
        <v>265</v>
      </c>
      <c r="E30" s="8" t="s">
        <v>36</v>
      </c>
      <c r="F30" s="36"/>
      <c r="G30" s="86">
        <v>17</v>
      </c>
      <c r="H30" s="9">
        <v>16</v>
      </c>
      <c r="I30" s="86">
        <f t="shared" si="1"/>
        <v>1</v>
      </c>
      <c r="J30" s="9">
        <v>0</v>
      </c>
      <c r="K30" s="87">
        <v>1</v>
      </c>
      <c r="L30" s="16">
        <v>3</v>
      </c>
    </row>
    <row r="31" spans="1:12" hidden="1" outlineLevel="1" x14ac:dyDescent="0.2">
      <c r="A31" s="11">
        <v>18</v>
      </c>
      <c r="B31" s="6" t="s">
        <v>18</v>
      </c>
      <c r="C31" s="7" t="s">
        <v>25</v>
      </c>
      <c r="D31" s="7">
        <v>263</v>
      </c>
      <c r="E31" s="8" t="s">
        <v>36</v>
      </c>
      <c r="F31" s="36"/>
      <c r="G31" s="86">
        <v>30</v>
      </c>
      <c r="H31" s="9">
        <v>29</v>
      </c>
      <c r="I31" s="86">
        <f t="shared" si="1"/>
        <v>1</v>
      </c>
      <c r="J31" s="9">
        <v>0</v>
      </c>
      <c r="K31" s="87">
        <v>1</v>
      </c>
      <c r="L31" s="16">
        <v>3</v>
      </c>
    </row>
    <row r="32" spans="1:12" hidden="1" outlineLevel="1" x14ac:dyDescent="0.2">
      <c r="A32" s="11">
        <v>19</v>
      </c>
      <c r="B32" s="6" t="s">
        <v>18</v>
      </c>
      <c r="C32" s="7" t="s">
        <v>25</v>
      </c>
      <c r="D32" s="7" t="s">
        <v>34</v>
      </c>
      <c r="E32" s="8" t="s">
        <v>36</v>
      </c>
      <c r="F32" s="36"/>
      <c r="G32" s="86">
        <v>37</v>
      </c>
      <c r="H32" s="9">
        <v>32</v>
      </c>
      <c r="I32" s="86">
        <v>5</v>
      </c>
      <c r="J32" s="9">
        <v>4</v>
      </c>
      <c r="K32" s="87">
        <v>1</v>
      </c>
      <c r="L32" s="16">
        <v>3</v>
      </c>
    </row>
    <row r="33" spans="1:12" s="55" customFormat="1" ht="14.25" collapsed="1" x14ac:dyDescent="0.2">
      <c r="A33" s="88">
        <v>3</v>
      </c>
      <c r="B33" s="89" t="s">
        <v>18</v>
      </c>
      <c r="C33" s="90"/>
      <c r="D33" s="90"/>
      <c r="E33" s="91" t="s">
        <v>36</v>
      </c>
      <c r="F33" s="92"/>
      <c r="G33" s="93">
        <f>SUM(G26:G32)</f>
        <v>327</v>
      </c>
      <c r="H33" s="93">
        <f t="shared" ref="H33:L33" si="3">SUM(H26:H32)</f>
        <v>305</v>
      </c>
      <c r="I33" s="93">
        <f t="shared" si="3"/>
        <v>22</v>
      </c>
      <c r="J33" s="93">
        <f t="shared" si="3"/>
        <v>15</v>
      </c>
      <c r="K33" s="93">
        <f t="shared" si="3"/>
        <v>7</v>
      </c>
      <c r="L33" s="93">
        <f t="shared" si="3"/>
        <v>21</v>
      </c>
    </row>
    <row r="34" spans="1:12" hidden="1" outlineLevel="1" x14ac:dyDescent="0.2">
      <c r="A34" s="11">
        <v>20</v>
      </c>
      <c r="B34" s="6" t="s">
        <v>18</v>
      </c>
      <c r="C34" s="7" t="s">
        <v>26</v>
      </c>
      <c r="D34" s="7">
        <v>273</v>
      </c>
      <c r="E34" s="8" t="s">
        <v>18</v>
      </c>
      <c r="F34" s="36"/>
      <c r="G34" s="86">
        <v>14</v>
      </c>
      <c r="H34" s="9">
        <v>12</v>
      </c>
      <c r="I34" s="86">
        <v>2</v>
      </c>
      <c r="J34" s="9">
        <v>1</v>
      </c>
      <c r="K34" s="87">
        <v>1</v>
      </c>
      <c r="L34" s="16">
        <v>3</v>
      </c>
    </row>
    <row r="35" spans="1:12" hidden="1" outlineLevel="1" x14ac:dyDescent="0.2">
      <c r="A35" s="11">
        <v>21</v>
      </c>
      <c r="B35" s="6" t="s">
        <v>18</v>
      </c>
      <c r="C35" s="7" t="s">
        <v>26</v>
      </c>
      <c r="D35" s="7">
        <v>692</v>
      </c>
      <c r="E35" s="8" t="s">
        <v>18</v>
      </c>
      <c r="F35" s="36"/>
      <c r="G35" s="86">
        <v>3</v>
      </c>
      <c r="H35" s="9">
        <v>2</v>
      </c>
      <c r="I35" s="86">
        <f t="shared" ref="I35:I54" si="4">J35+K35</f>
        <v>1</v>
      </c>
      <c r="J35" s="9">
        <v>0</v>
      </c>
      <c r="K35" s="87">
        <v>1</v>
      </c>
      <c r="L35" s="16">
        <v>3</v>
      </c>
    </row>
    <row r="36" spans="1:12" hidden="1" outlineLevel="1" x14ac:dyDescent="0.2">
      <c r="A36" s="11">
        <v>22</v>
      </c>
      <c r="B36" s="6" t="s">
        <v>18</v>
      </c>
      <c r="C36" s="7" t="s">
        <v>26</v>
      </c>
      <c r="D36" s="7">
        <v>272</v>
      </c>
      <c r="E36" s="8" t="s">
        <v>18</v>
      </c>
      <c r="F36" s="36"/>
      <c r="G36" s="86">
        <v>24</v>
      </c>
      <c r="H36" s="9">
        <v>21</v>
      </c>
      <c r="I36" s="86">
        <v>3</v>
      </c>
      <c r="J36" s="9">
        <v>2</v>
      </c>
      <c r="K36" s="87">
        <v>1</v>
      </c>
      <c r="L36" s="16">
        <v>3</v>
      </c>
    </row>
    <row r="37" spans="1:12" hidden="1" outlineLevel="1" x14ac:dyDescent="0.2">
      <c r="A37" s="11">
        <v>23</v>
      </c>
      <c r="B37" s="6" t="s">
        <v>18</v>
      </c>
      <c r="C37" s="7" t="s">
        <v>26</v>
      </c>
      <c r="D37" s="7">
        <v>271</v>
      </c>
      <c r="E37" s="8" t="s">
        <v>18</v>
      </c>
      <c r="F37" s="36"/>
      <c r="G37" s="86">
        <v>150</v>
      </c>
      <c r="H37" s="9">
        <v>145</v>
      </c>
      <c r="I37" s="86">
        <v>5</v>
      </c>
      <c r="J37" s="9">
        <v>4</v>
      </c>
      <c r="K37" s="87">
        <v>1</v>
      </c>
      <c r="L37" s="16">
        <v>3</v>
      </c>
    </row>
    <row r="38" spans="1:12" hidden="1" outlineLevel="1" x14ac:dyDescent="0.2">
      <c r="A38" s="11">
        <v>24</v>
      </c>
      <c r="B38" s="6" t="s">
        <v>18</v>
      </c>
      <c r="C38" s="7" t="s">
        <v>26</v>
      </c>
      <c r="D38" s="7">
        <v>690</v>
      </c>
      <c r="E38" s="8" t="s">
        <v>18</v>
      </c>
      <c r="F38" s="36"/>
      <c r="G38" s="86">
        <v>16</v>
      </c>
      <c r="H38" s="9">
        <v>11</v>
      </c>
      <c r="I38" s="86">
        <v>5</v>
      </c>
      <c r="J38" s="9">
        <v>4</v>
      </c>
      <c r="K38" s="87">
        <v>1</v>
      </c>
      <c r="L38" s="16">
        <v>3</v>
      </c>
    </row>
    <row r="39" spans="1:12" s="55" customFormat="1" ht="14.25" collapsed="1" x14ac:dyDescent="0.2">
      <c r="A39" s="88">
        <v>4</v>
      </c>
      <c r="B39" s="89" t="s">
        <v>18</v>
      </c>
      <c r="C39" s="90"/>
      <c r="D39" s="90"/>
      <c r="E39" s="91" t="s">
        <v>18</v>
      </c>
      <c r="F39" s="92"/>
      <c r="G39" s="93">
        <f>SUM(G34:G38)</f>
        <v>207</v>
      </c>
      <c r="H39" s="93">
        <f t="shared" ref="H39:L39" si="5">SUM(H34:H38)</f>
        <v>191</v>
      </c>
      <c r="I39" s="93">
        <f t="shared" si="5"/>
        <v>16</v>
      </c>
      <c r="J39" s="93">
        <f t="shared" si="5"/>
        <v>11</v>
      </c>
      <c r="K39" s="93">
        <f t="shared" si="5"/>
        <v>5</v>
      </c>
      <c r="L39" s="93">
        <f t="shared" si="5"/>
        <v>15</v>
      </c>
    </row>
    <row r="40" spans="1:12" hidden="1" outlineLevel="1" x14ac:dyDescent="0.2">
      <c r="A40" s="11">
        <v>25</v>
      </c>
      <c r="B40" s="6" t="s">
        <v>19</v>
      </c>
      <c r="C40" s="7" t="s">
        <v>27</v>
      </c>
      <c r="D40" s="7">
        <v>480</v>
      </c>
      <c r="E40" s="8" t="s">
        <v>28</v>
      </c>
      <c r="F40" s="36"/>
      <c r="G40" s="86">
        <v>81</v>
      </c>
      <c r="H40" s="9">
        <v>77</v>
      </c>
      <c r="I40" s="86">
        <v>4</v>
      </c>
      <c r="J40" s="9">
        <v>3</v>
      </c>
      <c r="K40" s="87">
        <v>1</v>
      </c>
      <c r="L40" s="16">
        <v>3</v>
      </c>
    </row>
    <row r="41" spans="1:12" hidden="1" outlineLevel="1" x14ac:dyDescent="0.2">
      <c r="A41" s="11">
        <v>26</v>
      </c>
      <c r="B41" s="6" t="s">
        <v>19</v>
      </c>
      <c r="C41" s="7" t="s">
        <v>27</v>
      </c>
      <c r="D41" s="7">
        <v>650</v>
      </c>
      <c r="E41" s="8" t="s">
        <v>28</v>
      </c>
      <c r="F41" s="36"/>
      <c r="G41" s="86">
        <v>16</v>
      </c>
      <c r="H41" s="9">
        <v>15</v>
      </c>
      <c r="I41" s="86">
        <f t="shared" si="4"/>
        <v>1</v>
      </c>
      <c r="J41" s="9">
        <v>0</v>
      </c>
      <c r="K41" s="87">
        <v>1</v>
      </c>
      <c r="L41" s="16">
        <v>3</v>
      </c>
    </row>
    <row r="42" spans="1:12" hidden="1" outlineLevel="1" x14ac:dyDescent="0.2">
      <c r="A42" s="11">
        <v>27</v>
      </c>
      <c r="B42" s="6" t="s">
        <v>19</v>
      </c>
      <c r="C42" s="7" t="s">
        <v>28</v>
      </c>
      <c r="D42" s="7">
        <v>652</v>
      </c>
      <c r="E42" s="8" t="s">
        <v>28</v>
      </c>
      <c r="F42" s="36"/>
      <c r="G42" s="86">
        <v>2</v>
      </c>
      <c r="H42" s="9">
        <v>0</v>
      </c>
      <c r="I42" s="86">
        <v>2</v>
      </c>
      <c r="J42" s="9">
        <v>1</v>
      </c>
      <c r="K42" s="87">
        <v>1</v>
      </c>
      <c r="L42" s="16">
        <v>3</v>
      </c>
    </row>
    <row r="43" spans="1:12" hidden="1" outlineLevel="1" x14ac:dyDescent="0.2">
      <c r="A43" s="11">
        <v>28</v>
      </c>
      <c r="B43" s="6" t="s">
        <v>19</v>
      </c>
      <c r="C43" s="7" t="s">
        <v>27</v>
      </c>
      <c r="D43" s="7">
        <v>546</v>
      </c>
      <c r="E43" s="8" t="s">
        <v>28</v>
      </c>
      <c r="F43" s="36"/>
      <c r="G43" s="86">
        <v>76</v>
      </c>
      <c r="H43" s="9">
        <v>64</v>
      </c>
      <c r="I43" s="86">
        <v>12</v>
      </c>
      <c r="J43" s="9">
        <v>11</v>
      </c>
      <c r="K43" s="87">
        <v>1</v>
      </c>
      <c r="L43" s="16">
        <v>3</v>
      </c>
    </row>
    <row r="44" spans="1:12" hidden="1" outlineLevel="1" x14ac:dyDescent="0.2">
      <c r="A44" s="11">
        <v>29</v>
      </c>
      <c r="B44" s="6" t="s">
        <v>19</v>
      </c>
      <c r="C44" s="7" t="s">
        <v>27</v>
      </c>
      <c r="D44" s="7">
        <v>462</v>
      </c>
      <c r="E44" s="8" t="s">
        <v>28</v>
      </c>
      <c r="F44" s="36"/>
      <c r="G44" s="86">
        <v>10</v>
      </c>
      <c r="H44" s="9">
        <v>8</v>
      </c>
      <c r="I44" s="86">
        <v>2</v>
      </c>
      <c r="J44" s="9">
        <v>1</v>
      </c>
      <c r="K44" s="87">
        <v>1</v>
      </c>
      <c r="L44" s="16">
        <v>3</v>
      </c>
    </row>
    <row r="45" spans="1:12" hidden="1" outlineLevel="1" x14ac:dyDescent="0.2">
      <c r="A45" s="11">
        <v>30</v>
      </c>
      <c r="B45" s="6" t="s">
        <v>19</v>
      </c>
      <c r="C45" s="7" t="s">
        <v>29</v>
      </c>
      <c r="D45" s="7">
        <v>651</v>
      </c>
      <c r="E45" s="8" t="s">
        <v>28</v>
      </c>
      <c r="F45" s="36"/>
      <c r="G45" s="86">
        <v>3</v>
      </c>
      <c r="H45" s="9">
        <v>1</v>
      </c>
      <c r="I45" s="86">
        <v>2</v>
      </c>
      <c r="J45" s="9">
        <v>1</v>
      </c>
      <c r="K45" s="87">
        <v>1</v>
      </c>
      <c r="L45" s="16">
        <v>3</v>
      </c>
    </row>
    <row r="46" spans="1:12" s="55" customFormat="1" ht="14.25" collapsed="1" x14ac:dyDescent="0.2">
      <c r="A46" s="88">
        <v>5</v>
      </c>
      <c r="B46" s="89" t="s">
        <v>19</v>
      </c>
      <c r="C46" s="90"/>
      <c r="D46" s="90"/>
      <c r="E46" s="91" t="s">
        <v>28</v>
      </c>
      <c r="F46" s="92"/>
      <c r="G46" s="93">
        <f>SUM(G40:G45)</f>
        <v>188</v>
      </c>
      <c r="H46" s="93">
        <f t="shared" ref="H46:L46" si="6">SUM(H40:H45)</f>
        <v>165</v>
      </c>
      <c r="I46" s="93">
        <f t="shared" si="6"/>
        <v>23</v>
      </c>
      <c r="J46" s="93">
        <f t="shared" si="6"/>
        <v>17</v>
      </c>
      <c r="K46" s="93">
        <f t="shared" si="6"/>
        <v>6</v>
      </c>
      <c r="L46" s="93">
        <f t="shared" si="6"/>
        <v>18</v>
      </c>
    </row>
    <row r="47" spans="1:12" s="55" customFormat="1" ht="14.25" x14ac:dyDescent="0.2">
      <c r="A47" s="88">
        <v>6</v>
      </c>
      <c r="B47" s="89" t="s">
        <v>20</v>
      </c>
      <c r="C47" s="90" t="s">
        <v>27</v>
      </c>
      <c r="D47" s="90">
        <v>674</v>
      </c>
      <c r="E47" s="91" t="s">
        <v>37</v>
      </c>
      <c r="F47" s="92"/>
      <c r="G47" s="93">
        <v>53</v>
      </c>
      <c r="H47" s="94">
        <v>48</v>
      </c>
      <c r="I47" s="93">
        <v>5</v>
      </c>
      <c r="J47" s="94">
        <v>4</v>
      </c>
      <c r="K47" s="95">
        <v>1</v>
      </c>
      <c r="L47" s="96">
        <v>3</v>
      </c>
    </row>
    <row r="48" spans="1:12" s="55" customFormat="1" ht="14.25" x14ac:dyDescent="0.2">
      <c r="A48" s="88">
        <v>7</v>
      </c>
      <c r="B48" s="89" t="s">
        <v>20</v>
      </c>
      <c r="C48" s="90" t="s">
        <v>27</v>
      </c>
      <c r="D48" s="90">
        <v>463</v>
      </c>
      <c r="E48" s="91" t="s">
        <v>38</v>
      </c>
      <c r="F48" s="92"/>
      <c r="G48" s="93">
        <v>13</v>
      </c>
      <c r="H48" s="94">
        <v>12</v>
      </c>
      <c r="I48" s="93">
        <f t="shared" si="4"/>
        <v>1</v>
      </c>
      <c r="J48" s="94">
        <v>0</v>
      </c>
      <c r="K48" s="95">
        <v>1</v>
      </c>
      <c r="L48" s="96">
        <v>3</v>
      </c>
    </row>
    <row r="49" spans="1:12" s="55" customFormat="1" ht="14.25" x14ac:dyDescent="0.2">
      <c r="A49" s="88">
        <v>8</v>
      </c>
      <c r="B49" s="89" t="s">
        <v>21</v>
      </c>
      <c r="C49" s="90" t="s">
        <v>30</v>
      </c>
      <c r="D49" s="90">
        <v>486</v>
      </c>
      <c r="E49" s="91" t="s">
        <v>39</v>
      </c>
      <c r="F49" s="92"/>
      <c r="G49" s="93">
        <v>52</v>
      </c>
      <c r="H49" s="94">
        <v>51</v>
      </c>
      <c r="I49" s="93">
        <f t="shared" si="4"/>
        <v>1</v>
      </c>
      <c r="J49" s="94">
        <v>0</v>
      </c>
      <c r="K49" s="95">
        <v>1</v>
      </c>
      <c r="L49" s="96">
        <v>3</v>
      </c>
    </row>
    <row r="50" spans="1:12" s="55" customFormat="1" ht="14.25" x14ac:dyDescent="0.2">
      <c r="A50" s="88">
        <v>9</v>
      </c>
      <c r="B50" s="89" t="s">
        <v>21</v>
      </c>
      <c r="C50" s="90" t="s">
        <v>31</v>
      </c>
      <c r="D50" s="90">
        <v>580</v>
      </c>
      <c r="E50" s="91" t="s">
        <v>40</v>
      </c>
      <c r="F50" s="92"/>
      <c r="G50" s="93">
        <v>30</v>
      </c>
      <c r="H50" s="94">
        <v>28</v>
      </c>
      <c r="I50" s="93">
        <v>2</v>
      </c>
      <c r="J50" s="94">
        <v>1</v>
      </c>
      <c r="K50" s="95">
        <v>1</v>
      </c>
      <c r="L50" s="96">
        <v>3</v>
      </c>
    </row>
    <row r="51" spans="1:12" s="55" customFormat="1" ht="14.25" x14ac:dyDescent="0.2">
      <c r="A51" s="88">
        <v>10</v>
      </c>
      <c r="B51" s="89" t="s">
        <v>21</v>
      </c>
      <c r="C51" s="90" t="s">
        <v>32</v>
      </c>
      <c r="D51" s="90">
        <v>452</v>
      </c>
      <c r="E51" s="91" t="s">
        <v>41</v>
      </c>
      <c r="F51" s="92"/>
      <c r="G51" s="93">
        <v>13</v>
      </c>
      <c r="H51" s="94">
        <v>12</v>
      </c>
      <c r="I51" s="93">
        <f t="shared" si="4"/>
        <v>1</v>
      </c>
      <c r="J51" s="94">
        <v>0</v>
      </c>
      <c r="K51" s="95">
        <v>1</v>
      </c>
      <c r="L51" s="96">
        <v>3</v>
      </c>
    </row>
    <row r="52" spans="1:12" s="55" customFormat="1" ht="14.25" x14ac:dyDescent="0.2">
      <c r="A52" s="88">
        <v>11</v>
      </c>
      <c r="B52" s="89" t="s">
        <v>21</v>
      </c>
      <c r="C52" s="90" t="s">
        <v>29</v>
      </c>
      <c r="D52" s="90">
        <v>467</v>
      </c>
      <c r="E52" s="91" t="s">
        <v>43</v>
      </c>
      <c r="F52" s="92"/>
      <c r="G52" s="93">
        <v>41</v>
      </c>
      <c r="H52" s="94">
        <v>38</v>
      </c>
      <c r="I52" s="93">
        <v>3</v>
      </c>
      <c r="J52" s="94">
        <v>2</v>
      </c>
      <c r="K52" s="95">
        <v>1</v>
      </c>
      <c r="L52" s="96">
        <v>3</v>
      </c>
    </row>
    <row r="53" spans="1:12" s="55" customFormat="1" ht="14.25" x14ac:dyDescent="0.2">
      <c r="A53" s="88">
        <v>12</v>
      </c>
      <c r="B53" s="89" t="s">
        <v>18</v>
      </c>
      <c r="C53" s="90" t="s">
        <v>33</v>
      </c>
      <c r="D53" s="90">
        <v>693</v>
      </c>
      <c r="E53" s="91" t="s">
        <v>42</v>
      </c>
      <c r="F53" s="92"/>
      <c r="G53" s="93">
        <v>4</v>
      </c>
      <c r="H53" s="94">
        <v>3</v>
      </c>
      <c r="I53" s="93">
        <f t="shared" si="4"/>
        <v>1</v>
      </c>
      <c r="J53" s="94">
        <v>0</v>
      </c>
      <c r="K53" s="95">
        <v>1</v>
      </c>
      <c r="L53" s="96">
        <v>3</v>
      </c>
    </row>
    <row r="54" spans="1:12" s="55" customFormat="1" thickBot="1" x14ac:dyDescent="0.25">
      <c r="A54" s="97">
        <v>13</v>
      </c>
      <c r="B54" s="98" t="s">
        <v>21</v>
      </c>
      <c r="C54" s="99" t="s">
        <v>29</v>
      </c>
      <c r="D54" s="99">
        <v>466</v>
      </c>
      <c r="E54" s="100" t="s">
        <v>29</v>
      </c>
      <c r="F54" s="101"/>
      <c r="G54" s="104">
        <v>3</v>
      </c>
      <c r="H54" s="102">
        <v>2</v>
      </c>
      <c r="I54" s="104">
        <f t="shared" si="4"/>
        <v>1</v>
      </c>
      <c r="J54" s="102">
        <v>0</v>
      </c>
      <c r="K54" s="105">
        <v>1</v>
      </c>
      <c r="L54" s="106">
        <v>3</v>
      </c>
    </row>
    <row r="55" spans="1:12" s="55" customFormat="1" thickBot="1" x14ac:dyDescent="0.3">
      <c r="A55" s="232" t="s">
        <v>449</v>
      </c>
      <c r="B55" s="233"/>
      <c r="C55" s="233"/>
      <c r="D55" s="233"/>
      <c r="E55" s="233"/>
      <c r="F55" s="233"/>
      <c r="G55" s="150">
        <f>G54+G53+G52+G51+G50+G49+G48+G47+G46+G39+G33+G25+G16</f>
        <v>1300</v>
      </c>
      <c r="H55" s="150">
        <f t="shared" ref="H55:L55" si="7">H54+H53+H52+H51+H50+H49+H48+H47+H46+H39+H33+H25+H16</f>
        <v>1191</v>
      </c>
      <c r="I55" s="150">
        <f t="shared" si="7"/>
        <v>109</v>
      </c>
      <c r="J55" s="150">
        <f t="shared" si="7"/>
        <v>69</v>
      </c>
      <c r="K55" s="150">
        <f t="shared" si="7"/>
        <v>40</v>
      </c>
      <c r="L55" s="150">
        <f t="shared" si="7"/>
        <v>120</v>
      </c>
    </row>
    <row r="56" spans="1:12" x14ac:dyDescent="0.25">
      <c r="A56" s="18" t="s">
        <v>49</v>
      </c>
      <c r="B56" s="13"/>
      <c r="C56" s="13"/>
      <c r="D56" s="13"/>
      <c r="E56" s="13"/>
      <c r="F56" s="13"/>
      <c r="G56" s="14"/>
      <c r="H56" s="14"/>
      <c r="I56" s="14"/>
      <c r="J56" s="14"/>
      <c r="K56" s="14"/>
      <c r="L56" s="15"/>
    </row>
    <row r="57" spans="1:12" hidden="1" outlineLevel="1" x14ac:dyDescent="0.25">
      <c r="A57" s="11">
        <v>1</v>
      </c>
      <c r="B57" s="32" t="s">
        <v>50</v>
      </c>
      <c r="C57" s="33" t="s">
        <v>51</v>
      </c>
      <c r="D57" s="16">
        <v>489</v>
      </c>
      <c r="E57" s="12" t="s">
        <v>52</v>
      </c>
      <c r="F57" s="12"/>
      <c r="G57" s="86">
        <f t="shared" ref="G57:G91" si="8">H57+I57</f>
        <v>52</v>
      </c>
      <c r="H57" s="112">
        <v>51</v>
      </c>
      <c r="I57" s="112">
        <f t="shared" ref="I57:I91" si="9">J57+K57</f>
        <v>1</v>
      </c>
      <c r="J57" s="112">
        <v>1</v>
      </c>
      <c r="K57" s="112"/>
      <c r="L57" s="112"/>
    </row>
    <row r="58" spans="1:12" hidden="1" outlineLevel="1" x14ac:dyDescent="0.25">
      <c r="A58" s="24">
        <v>2</v>
      </c>
      <c r="B58" s="25" t="s">
        <v>50</v>
      </c>
      <c r="C58" s="25" t="s">
        <v>51</v>
      </c>
      <c r="D58" s="26" t="s">
        <v>53</v>
      </c>
      <c r="E58" s="27" t="s">
        <v>52</v>
      </c>
      <c r="F58" s="28"/>
      <c r="G58" s="29">
        <f t="shared" si="8"/>
        <v>58</v>
      </c>
      <c r="H58" s="29">
        <v>57</v>
      </c>
      <c r="I58" s="29">
        <f t="shared" si="9"/>
        <v>1</v>
      </c>
      <c r="J58" s="29">
        <v>1</v>
      </c>
      <c r="K58" s="29"/>
      <c r="L58" s="29"/>
    </row>
    <row r="59" spans="1:12" hidden="1" outlineLevel="1" x14ac:dyDescent="0.25">
      <c r="A59" s="24">
        <v>3</v>
      </c>
      <c r="B59" s="25" t="s">
        <v>50</v>
      </c>
      <c r="C59" s="25" t="s">
        <v>51</v>
      </c>
      <c r="D59" s="26">
        <v>486</v>
      </c>
      <c r="E59" s="27" t="s">
        <v>52</v>
      </c>
      <c r="F59" s="28"/>
      <c r="G59" s="29">
        <f t="shared" si="8"/>
        <v>47</v>
      </c>
      <c r="H59" s="29">
        <v>43</v>
      </c>
      <c r="I59" s="29">
        <f t="shared" si="9"/>
        <v>4</v>
      </c>
      <c r="J59" s="29">
        <v>4</v>
      </c>
      <c r="K59" s="29"/>
      <c r="L59" s="29"/>
    </row>
    <row r="60" spans="1:12" s="55" customFormat="1" ht="14.25" collapsed="1" x14ac:dyDescent="0.25">
      <c r="A60" s="107">
        <v>1</v>
      </c>
      <c r="B60" s="108" t="s">
        <v>50</v>
      </c>
      <c r="C60" s="108"/>
      <c r="D60" s="109"/>
      <c r="E60" s="110" t="s">
        <v>52</v>
      </c>
      <c r="F60" s="111"/>
      <c r="G60" s="113">
        <f>SUM(G57:G59)</f>
        <v>157</v>
      </c>
      <c r="H60" s="113">
        <f t="shared" ref="H60:L60" si="10">SUM(H57:H59)</f>
        <v>151</v>
      </c>
      <c r="I60" s="113">
        <f t="shared" si="10"/>
        <v>6</v>
      </c>
      <c r="J60" s="113">
        <f t="shared" si="10"/>
        <v>6</v>
      </c>
      <c r="K60" s="113">
        <f t="shared" si="10"/>
        <v>0</v>
      </c>
      <c r="L60" s="113">
        <f t="shared" si="10"/>
        <v>0</v>
      </c>
    </row>
    <row r="61" spans="1:12" hidden="1" outlineLevel="1" x14ac:dyDescent="0.25">
      <c r="A61" s="24">
        <v>4</v>
      </c>
      <c r="B61" s="25" t="s">
        <v>54</v>
      </c>
      <c r="C61" s="25" t="s">
        <v>55</v>
      </c>
      <c r="D61" s="26">
        <v>41</v>
      </c>
      <c r="E61" s="27" t="s">
        <v>56</v>
      </c>
      <c r="F61" s="28"/>
      <c r="G61" s="29">
        <f t="shared" si="8"/>
        <v>69</v>
      </c>
      <c r="H61" s="29">
        <v>48</v>
      </c>
      <c r="I61" s="29">
        <f t="shared" si="9"/>
        <v>21</v>
      </c>
      <c r="J61" s="29">
        <v>21</v>
      </c>
      <c r="K61" s="29"/>
      <c r="L61" s="29"/>
    </row>
    <row r="62" spans="1:12" hidden="1" outlineLevel="1" x14ac:dyDescent="0.25">
      <c r="A62" s="24">
        <v>5</v>
      </c>
      <c r="B62" s="25" t="s">
        <v>54</v>
      </c>
      <c r="C62" s="25" t="s">
        <v>55</v>
      </c>
      <c r="D62" s="26">
        <v>243</v>
      </c>
      <c r="E62" s="27" t="s">
        <v>56</v>
      </c>
      <c r="F62" s="28"/>
      <c r="G62" s="29">
        <f t="shared" si="8"/>
        <v>14</v>
      </c>
      <c r="H62" s="29">
        <v>12</v>
      </c>
      <c r="I62" s="29">
        <f t="shared" si="9"/>
        <v>2</v>
      </c>
      <c r="J62" s="29">
        <v>2</v>
      </c>
      <c r="K62" s="29"/>
      <c r="L62" s="29"/>
    </row>
    <row r="63" spans="1:12" hidden="1" outlineLevel="1" x14ac:dyDescent="0.25">
      <c r="A63" s="24">
        <v>6</v>
      </c>
      <c r="B63" s="25" t="s">
        <v>54</v>
      </c>
      <c r="C63" s="25" t="s">
        <v>55</v>
      </c>
      <c r="D63" s="26">
        <v>428</v>
      </c>
      <c r="E63" s="27" t="s">
        <v>56</v>
      </c>
      <c r="F63" s="28"/>
      <c r="G63" s="29">
        <f t="shared" si="8"/>
        <v>60</v>
      </c>
      <c r="H63" s="29">
        <v>55</v>
      </c>
      <c r="I63" s="29">
        <f t="shared" si="9"/>
        <v>5</v>
      </c>
      <c r="J63" s="29">
        <v>5</v>
      </c>
      <c r="K63" s="29"/>
      <c r="L63" s="29"/>
    </row>
    <row r="64" spans="1:12" hidden="1" outlineLevel="1" x14ac:dyDescent="0.25">
      <c r="A64" s="24">
        <v>7</v>
      </c>
      <c r="B64" s="25" t="s">
        <v>54</v>
      </c>
      <c r="C64" s="25" t="s">
        <v>55</v>
      </c>
      <c r="D64" s="26">
        <v>861</v>
      </c>
      <c r="E64" s="27" t="s">
        <v>56</v>
      </c>
      <c r="F64" s="28"/>
      <c r="G64" s="29">
        <f t="shared" si="8"/>
        <v>44</v>
      </c>
      <c r="H64" s="29">
        <v>23</v>
      </c>
      <c r="I64" s="29">
        <f t="shared" si="9"/>
        <v>21</v>
      </c>
      <c r="J64" s="29">
        <v>21</v>
      </c>
      <c r="K64" s="29"/>
      <c r="L64" s="29"/>
    </row>
    <row r="65" spans="1:12" s="55" customFormat="1" ht="14.25" collapsed="1" x14ac:dyDescent="0.25">
      <c r="A65" s="107">
        <v>2</v>
      </c>
      <c r="B65" s="108" t="s">
        <v>54</v>
      </c>
      <c r="C65" s="108"/>
      <c r="D65" s="109"/>
      <c r="E65" s="110" t="s">
        <v>56</v>
      </c>
      <c r="F65" s="111"/>
      <c r="G65" s="113">
        <f>SUM(G61:G64)</f>
        <v>187</v>
      </c>
      <c r="H65" s="113">
        <f t="shared" ref="H65:L65" si="11">SUM(H61:H64)</f>
        <v>138</v>
      </c>
      <c r="I65" s="113">
        <f t="shared" si="11"/>
        <v>49</v>
      </c>
      <c r="J65" s="113">
        <f t="shared" si="11"/>
        <v>49</v>
      </c>
      <c r="K65" s="113">
        <f t="shared" si="11"/>
        <v>0</v>
      </c>
      <c r="L65" s="113">
        <f t="shared" si="11"/>
        <v>0</v>
      </c>
    </row>
    <row r="66" spans="1:12" hidden="1" outlineLevel="1" x14ac:dyDescent="0.25">
      <c r="A66" s="24">
        <v>8</v>
      </c>
      <c r="B66" s="25" t="s">
        <v>54</v>
      </c>
      <c r="C66" s="25" t="s">
        <v>57</v>
      </c>
      <c r="D66" s="26">
        <v>173</v>
      </c>
      <c r="E66" s="27" t="s">
        <v>55</v>
      </c>
      <c r="F66" s="28"/>
      <c r="G66" s="29">
        <f t="shared" si="8"/>
        <v>8</v>
      </c>
      <c r="H66" s="29">
        <v>5</v>
      </c>
      <c r="I66" s="29">
        <f t="shared" si="9"/>
        <v>3</v>
      </c>
      <c r="J66" s="29">
        <v>3</v>
      </c>
      <c r="K66" s="29"/>
      <c r="L66" s="29"/>
    </row>
    <row r="67" spans="1:12" hidden="1" outlineLevel="1" x14ac:dyDescent="0.25">
      <c r="A67" s="24">
        <v>9</v>
      </c>
      <c r="B67" s="25" t="s">
        <v>54</v>
      </c>
      <c r="C67" s="25" t="s">
        <v>57</v>
      </c>
      <c r="D67" s="26">
        <v>208</v>
      </c>
      <c r="E67" s="27" t="s">
        <v>55</v>
      </c>
      <c r="F67" s="28"/>
      <c r="G67" s="29">
        <f t="shared" si="8"/>
        <v>57</v>
      </c>
      <c r="H67" s="29">
        <v>55</v>
      </c>
      <c r="I67" s="29">
        <f t="shared" si="9"/>
        <v>2</v>
      </c>
      <c r="J67" s="29">
        <v>2</v>
      </c>
      <c r="K67" s="29"/>
      <c r="L67" s="29"/>
    </row>
    <row r="68" spans="1:12" hidden="1" outlineLevel="1" x14ac:dyDescent="0.25">
      <c r="A68" s="24">
        <v>10</v>
      </c>
      <c r="B68" s="25" t="s">
        <v>54</v>
      </c>
      <c r="C68" s="25" t="s">
        <v>57</v>
      </c>
      <c r="D68" s="26">
        <v>210</v>
      </c>
      <c r="E68" s="27" t="s">
        <v>55</v>
      </c>
      <c r="F68" s="28"/>
      <c r="G68" s="29">
        <f t="shared" si="8"/>
        <v>86</v>
      </c>
      <c r="H68" s="29">
        <v>80</v>
      </c>
      <c r="I68" s="29">
        <f t="shared" si="9"/>
        <v>6</v>
      </c>
      <c r="J68" s="29">
        <v>6</v>
      </c>
      <c r="K68" s="29"/>
      <c r="L68" s="29"/>
    </row>
    <row r="69" spans="1:12" hidden="1" outlineLevel="1" x14ac:dyDescent="0.25">
      <c r="A69" s="24">
        <v>11</v>
      </c>
      <c r="B69" s="25" t="s">
        <v>54</v>
      </c>
      <c r="C69" s="25" t="s">
        <v>57</v>
      </c>
      <c r="D69" s="26">
        <v>232</v>
      </c>
      <c r="E69" s="27" t="s">
        <v>55</v>
      </c>
      <c r="F69" s="28"/>
      <c r="G69" s="29">
        <f t="shared" si="8"/>
        <v>54</v>
      </c>
      <c r="H69" s="29">
        <v>32</v>
      </c>
      <c r="I69" s="29">
        <f t="shared" si="9"/>
        <v>22</v>
      </c>
      <c r="J69" s="29">
        <v>21</v>
      </c>
      <c r="K69" s="29">
        <v>1</v>
      </c>
      <c r="L69" s="29">
        <v>3</v>
      </c>
    </row>
    <row r="70" spans="1:12" hidden="1" outlineLevel="1" x14ac:dyDescent="0.25">
      <c r="A70" s="24">
        <v>12</v>
      </c>
      <c r="B70" s="25" t="s">
        <v>54</v>
      </c>
      <c r="C70" s="25" t="s">
        <v>57</v>
      </c>
      <c r="D70" s="26">
        <v>233</v>
      </c>
      <c r="E70" s="27" t="s">
        <v>55</v>
      </c>
      <c r="F70" s="28"/>
      <c r="G70" s="29">
        <f t="shared" si="8"/>
        <v>14</v>
      </c>
      <c r="H70" s="29">
        <v>8</v>
      </c>
      <c r="I70" s="29">
        <f t="shared" si="9"/>
        <v>6</v>
      </c>
      <c r="J70" s="29">
        <v>6</v>
      </c>
      <c r="K70" s="29"/>
      <c r="L70" s="29"/>
    </row>
    <row r="71" spans="1:12" hidden="1" outlineLevel="1" x14ac:dyDescent="0.25">
      <c r="A71" s="24">
        <v>13</v>
      </c>
      <c r="B71" s="25" t="s">
        <v>54</v>
      </c>
      <c r="C71" s="25" t="s">
        <v>55</v>
      </c>
      <c r="D71" s="26">
        <v>242</v>
      </c>
      <c r="E71" s="27" t="s">
        <v>55</v>
      </c>
      <c r="F71" s="28"/>
      <c r="G71" s="29">
        <f t="shared" si="8"/>
        <v>16</v>
      </c>
      <c r="H71" s="29">
        <v>16</v>
      </c>
      <c r="I71" s="29">
        <f t="shared" si="9"/>
        <v>0</v>
      </c>
      <c r="J71" s="29"/>
      <c r="K71" s="29"/>
      <c r="L71" s="29"/>
    </row>
    <row r="72" spans="1:12" hidden="1" outlineLevel="1" x14ac:dyDescent="0.25">
      <c r="A72" s="24">
        <v>14</v>
      </c>
      <c r="B72" s="25" t="s">
        <v>54</v>
      </c>
      <c r="C72" s="25" t="s">
        <v>57</v>
      </c>
      <c r="D72" s="26">
        <v>258</v>
      </c>
      <c r="E72" s="27" t="s">
        <v>55</v>
      </c>
      <c r="F72" s="28"/>
      <c r="G72" s="29">
        <f t="shared" si="8"/>
        <v>59</v>
      </c>
      <c r="H72" s="29">
        <v>49</v>
      </c>
      <c r="I72" s="29">
        <f t="shared" si="9"/>
        <v>10</v>
      </c>
      <c r="J72" s="29">
        <v>10</v>
      </c>
      <c r="K72" s="29"/>
      <c r="L72" s="29"/>
    </row>
    <row r="73" spans="1:12" hidden="1" outlineLevel="1" x14ac:dyDescent="0.25">
      <c r="A73" s="24">
        <v>15</v>
      </c>
      <c r="B73" s="25" t="s">
        <v>54</v>
      </c>
      <c r="C73" s="25" t="s">
        <v>55</v>
      </c>
      <c r="D73" s="26">
        <v>449</v>
      </c>
      <c r="E73" s="27" t="s">
        <v>55</v>
      </c>
      <c r="F73" s="28"/>
      <c r="G73" s="29">
        <f t="shared" si="8"/>
        <v>38</v>
      </c>
      <c r="H73" s="29">
        <v>26</v>
      </c>
      <c r="I73" s="29">
        <f t="shared" si="9"/>
        <v>12</v>
      </c>
      <c r="J73" s="29">
        <v>12</v>
      </c>
      <c r="K73" s="29"/>
      <c r="L73" s="29"/>
    </row>
    <row r="74" spans="1:12" hidden="1" outlineLevel="1" x14ac:dyDescent="0.25">
      <c r="A74" s="24">
        <v>16</v>
      </c>
      <c r="B74" s="25" t="s">
        <v>54</v>
      </c>
      <c r="C74" s="25" t="s">
        <v>55</v>
      </c>
      <c r="D74" s="26">
        <v>469</v>
      </c>
      <c r="E74" s="27" t="s">
        <v>55</v>
      </c>
      <c r="F74" s="28"/>
      <c r="G74" s="29">
        <f t="shared" si="8"/>
        <v>57</v>
      </c>
      <c r="H74" s="29">
        <v>35</v>
      </c>
      <c r="I74" s="29">
        <f t="shared" si="9"/>
        <v>22</v>
      </c>
      <c r="J74" s="29">
        <v>22</v>
      </c>
      <c r="K74" s="29"/>
      <c r="L74" s="29"/>
    </row>
    <row r="75" spans="1:12" hidden="1" outlineLevel="1" x14ac:dyDescent="0.25">
      <c r="A75" s="24">
        <v>17</v>
      </c>
      <c r="B75" s="25" t="s">
        <v>54</v>
      </c>
      <c r="C75" s="25" t="s">
        <v>57</v>
      </c>
      <c r="D75" s="26">
        <v>600</v>
      </c>
      <c r="E75" s="27" t="s">
        <v>55</v>
      </c>
      <c r="F75" s="28"/>
      <c r="G75" s="29">
        <f t="shared" si="8"/>
        <v>63</v>
      </c>
      <c r="H75" s="29">
        <v>41</v>
      </c>
      <c r="I75" s="29">
        <f t="shared" si="9"/>
        <v>22</v>
      </c>
      <c r="J75" s="29">
        <v>22</v>
      </c>
      <c r="K75" s="29"/>
      <c r="L75" s="29"/>
    </row>
    <row r="76" spans="1:12" hidden="1" outlineLevel="1" x14ac:dyDescent="0.25">
      <c r="A76" s="24">
        <v>18</v>
      </c>
      <c r="B76" s="25" t="s">
        <v>54</v>
      </c>
      <c r="C76" s="25" t="s">
        <v>55</v>
      </c>
      <c r="D76" s="26">
        <v>2005</v>
      </c>
      <c r="E76" s="27" t="s">
        <v>55</v>
      </c>
      <c r="F76" s="28"/>
      <c r="G76" s="29">
        <f t="shared" si="8"/>
        <v>83</v>
      </c>
      <c r="H76" s="29">
        <v>52</v>
      </c>
      <c r="I76" s="29">
        <f t="shared" si="9"/>
        <v>31</v>
      </c>
      <c r="J76" s="29">
        <v>31</v>
      </c>
      <c r="K76" s="29"/>
      <c r="L76" s="29"/>
    </row>
    <row r="77" spans="1:12" hidden="1" outlineLevel="1" x14ac:dyDescent="0.25">
      <c r="A77" s="24">
        <v>19</v>
      </c>
      <c r="B77" s="25" t="s">
        <v>54</v>
      </c>
      <c r="C77" s="25" t="s">
        <v>55</v>
      </c>
      <c r="D77" s="26">
        <v>2105</v>
      </c>
      <c r="E77" s="27" t="s">
        <v>55</v>
      </c>
      <c r="F77" s="28"/>
      <c r="G77" s="29">
        <f t="shared" si="8"/>
        <v>9</v>
      </c>
      <c r="H77" s="29">
        <v>5</v>
      </c>
      <c r="I77" s="29">
        <f t="shared" si="9"/>
        <v>4</v>
      </c>
      <c r="J77" s="29">
        <v>4</v>
      </c>
      <c r="K77" s="29"/>
      <c r="L77" s="29"/>
    </row>
    <row r="78" spans="1:12" hidden="1" outlineLevel="1" x14ac:dyDescent="0.25">
      <c r="A78" s="24">
        <v>20</v>
      </c>
      <c r="B78" s="25" t="s">
        <v>54</v>
      </c>
      <c r="C78" s="25" t="s">
        <v>57</v>
      </c>
      <c r="D78" s="26">
        <v>2122</v>
      </c>
      <c r="E78" s="27" t="s">
        <v>55</v>
      </c>
      <c r="F78" s="28"/>
      <c r="G78" s="29">
        <f t="shared" si="8"/>
        <v>36</v>
      </c>
      <c r="H78" s="29">
        <v>23</v>
      </c>
      <c r="I78" s="29">
        <f t="shared" si="9"/>
        <v>13</v>
      </c>
      <c r="J78" s="29">
        <v>13</v>
      </c>
      <c r="K78" s="29"/>
      <c r="L78" s="29"/>
    </row>
    <row r="79" spans="1:12" s="55" customFormat="1" ht="14.25" collapsed="1" x14ac:dyDescent="0.25">
      <c r="A79" s="107">
        <v>3</v>
      </c>
      <c r="B79" s="108" t="s">
        <v>54</v>
      </c>
      <c r="C79" s="108"/>
      <c r="D79" s="109"/>
      <c r="E79" s="110" t="s">
        <v>55</v>
      </c>
      <c r="F79" s="111"/>
      <c r="G79" s="113">
        <f>SUM(G66:G78)</f>
        <v>580</v>
      </c>
      <c r="H79" s="113">
        <f t="shared" ref="H79:L79" si="12">SUM(H66:H78)</f>
        <v>427</v>
      </c>
      <c r="I79" s="113">
        <f t="shared" si="12"/>
        <v>153</v>
      </c>
      <c r="J79" s="113">
        <f t="shared" si="12"/>
        <v>152</v>
      </c>
      <c r="K79" s="113">
        <f t="shared" si="12"/>
        <v>1</v>
      </c>
      <c r="L79" s="113">
        <f t="shared" si="12"/>
        <v>3</v>
      </c>
    </row>
    <row r="80" spans="1:12" hidden="1" outlineLevel="1" x14ac:dyDescent="0.25">
      <c r="A80" s="24">
        <v>21</v>
      </c>
      <c r="B80" s="25" t="s">
        <v>54</v>
      </c>
      <c r="C80" s="25" t="s">
        <v>58</v>
      </c>
      <c r="D80" s="26">
        <v>244</v>
      </c>
      <c r="E80" s="27" t="s">
        <v>59</v>
      </c>
      <c r="F80" s="28"/>
      <c r="G80" s="29">
        <f t="shared" si="8"/>
        <v>57</v>
      </c>
      <c r="H80" s="29">
        <v>41</v>
      </c>
      <c r="I80" s="29">
        <f t="shared" si="9"/>
        <v>16</v>
      </c>
      <c r="J80" s="29">
        <v>16</v>
      </c>
      <c r="K80" s="29"/>
      <c r="L80" s="29"/>
    </row>
    <row r="81" spans="1:12" hidden="1" outlineLevel="1" x14ac:dyDescent="0.25">
      <c r="A81" s="24">
        <v>22</v>
      </c>
      <c r="B81" s="25" t="s">
        <v>54</v>
      </c>
      <c r="C81" s="25" t="s">
        <v>58</v>
      </c>
      <c r="D81" s="26">
        <v>261</v>
      </c>
      <c r="E81" s="27" t="s">
        <v>59</v>
      </c>
      <c r="F81" s="28"/>
      <c r="G81" s="29">
        <f t="shared" si="8"/>
        <v>14</v>
      </c>
      <c r="H81" s="29">
        <v>7</v>
      </c>
      <c r="I81" s="29">
        <f t="shared" si="9"/>
        <v>7</v>
      </c>
      <c r="J81" s="29">
        <v>7</v>
      </c>
      <c r="K81" s="29"/>
      <c r="L81" s="29"/>
    </row>
    <row r="82" spans="1:12" s="55" customFormat="1" ht="14.25" collapsed="1" x14ac:dyDescent="0.25">
      <c r="A82" s="107">
        <v>4</v>
      </c>
      <c r="B82" s="108" t="s">
        <v>54</v>
      </c>
      <c r="C82" s="108"/>
      <c r="D82" s="109"/>
      <c r="E82" s="110" t="s">
        <v>59</v>
      </c>
      <c r="F82" s="111"/>
      <c r="G82" s="113">
        <f>SUM(G80:G81)</f>
        <v>71</v>
      </c>
      <c r="H82" s="113">
        <f t="shared" ref="H82:L82" si="13">SUM(H80:H81)</f>
        <v>48</v>
      </c>
      <c r="I82" s="113">
        <f t="shared" si="13"/>
        <v>23</v>
      </c>
      <c r="J82" s="113">
        <f t="shared" si="13"/>
        <v>23</v>
      </c>
      <c r="K82" s="113">
        <f t="shared" si="13"/>
        <v>0</v>
      </c>
      <c r="L82" s="113">
        <f t="shared" si="13"/>
        <v>0</v>
      </c>
    </row>
    <row r="83" spans="1:12" s="55" customFormat="1" ht="14.25" x14ac:dyDescent="0.25">
      <c r="A83" s="107">
        <v>5</v>
      </c>
      <c r="B83" s="108" t="s">
        <v>54</v>
      </c>
      <c r="C83" s="108" t="s">
        <v>60</v>
      </c>
      <c r="D83" s="109">
        <v>468</v>
      </c>
      <c r="E83" s="110" t="s">
        <v>61</v>
      </c>
      <c r="F83" s="111"/>
      <c r="G83" s="113">
        <f t="shared" si="8"/>
        <v>68</v>
      </c>
      <c r="H83" s="113">
        <v>62</v>
      </c>
      <c r="I83" s="113">
        <f t="shared" si="9"/>
        <v>6</v>
      </c>
      <c r="J83" s="113">
        <v>6</v>
      </c>
      <c r="K83" s="113"/>
      <c r="L83" s="113"/>
    </row>
    <row r="84" spans="1:12" hidden="1" outlineLevel="1" x14ac:dyDescent="0.25">
      <c r="A84" s="24">
        <v>24</v>
      </c>
      <c r="B84" s="25" t="s">
        <v>62</v>
      </c>
      <c r="C84" s="25" t="s">
        <v>63</v>
      </c>
      <c r="D84" s="26">
        <v>254</v>
      </c>
      <c r="E84" s="27" t="s">
        <v>64</v>
      </c>
      <c r="F84" s="28"/>
      <c r="G84" s="29">
        <f t="shared" si="8"/>
        <v>55</v>
      </c>
      <c r="H84" s="29">
        <v>52</v>
      </c>
      <c r="I84" s="29">
        <f t="shared" si="9"/>
        <v>3</v>
      </c>
      <c r="J84" s="29">
        <v>3</v>
      </c>
      <c r="K84" s="29"/>
      <c r="L84" s="29"/>
    </row>
    <row r="85" spans="1:12" hidden="1" outlineLevel="1" x14ac:dyDescent="0.25">
      <c r="A85" s="24">
        <v>25</v>
      </c>
      <c r="B85" s="25" t="s">
        <v>62</v>
      </c>
      <c r="C85" s="25" t="s">
        <v>63</v>
      </c>
      <c r="D85" s="26">
        <v>255</v>
      </c>
      <c r="E85" s="27" t="s">
        <v>64</v>
      </c>
      <c r="F85" s="28"/>
      <c r="G85" s="29">
        <f t="shared" si="8"/>
        <v>44</v>
      </c>
      <c r="H85" s="29">
        <v>39</v>
      </c>
      <c r="I85" s="29">
        <f t="shared" si="9"/>
        <v>5</v>
      </c>
      <c r="J85" s="29">
        <v>5</v>
      </c>
      <c r="K85" s="29"/>
      <c r="L85" s="29"/>
    </row>
    <row r="86" spans="1:12" hidden="1" outlineLevel="1" x14ac:dyDescent="0.25">
      <c r="A86" s="24">
        <v>26</v>
      </c>
      <c r="B86" s="25" t="s">
        <v>62</v>
      </c>
      <c r="C86" s="25" t="s">
        <v>63</v>
      </c>
      <c r="D86" s="26">
        <v>365</v>
      </c>
      <c r="E86" s="27" t="s">
        <v>64</v>
      </c>
      <c r="F86" s="28"/>
      <c r="G86" s="29">
        <f t="shared" si="8"/>
        <v>93</v>
      </c>
      <c r="H86" s="29">
        <v>86</v>
      </c>
      <c r="I86" s="29">
        <f t="shared" si="9"/>
        <v>7</v>
      </c>
      <c r="J86" s="29">
        <v>7</v>
      </c>
      <c r="K86" s="29"/>
      <c r="L86" s="29"/>
    </row>
    <row r="87" spans="1:12" hidden="1" outlineLevel="1" x14ac:dyDescent="0.25">
      <c r="A87" s="24">
        <v>27</v>
      </c>
      <c r="B87" s="25" t="s">
        <v>54</v>
      </c>
      <c r="C87" s="25" t="s">
        <v>64</v>
      </c>
      <c r="D87" s="30">
        <v>2064</v>
      </c>
      <c r="E87" s="27" t="s">
        <v>64</v>
      </c>
      <c r="F87" s="28"/>
      <c r="G87" s="29">
        <f t="shared" si="8"/>
        <v>22</v>
      </c>
      <c r="H87" s="29">
        <v>8</v>
      </c>
      <c r="I87" s="29">
        <f t="shared" si="9"/>
        <v>14</v>
      </c>
      <c r="J87" s="29">
        <v>14</v>
      </c>
      <c r="K87" s="29"/>
      <c r="L87" s="29"/>
    </row>
    <row r="88" spans="1:12" s="55" customFormat="1" ht="14.25" collapsed="1" x14ac:dyDescent="0.25">
      <c r="A88" s="107">
        <v>6</v>
      </c>
      <c r="B88" s="108" t="s">
        <v>54</v>
      </c>
      <c r="C88" s="108"/>
      <c r="D88" s="114"/>
      <c r="E88" s="110" t="s">
        <v>64</v>
      </c>
      <c r="F88" s="111"/>
      <c r="G88" s="113">
        <f>SUM(G84:G87)</f>
        <v>214</v>
      </c>
      <c r="H88" s="113">
        <f t="shared" ref="H88:L88" si="14">SUM(H84:H87)</f>
        <v>185</v>
      </c>
      <c r="I88" s="113">
        <f t="shared" si="14"/>
        <v>29</v>
      </c>
      <c r="J88" s="113">
        <f t="shared" si="14"/>
        <v>29</v>
      </c>
      <c r="K88" s="113">
        <f t="shared" si="14"/>
        <v>0</v>
      </c>
      <c r="L88" s="113">
        <f t="shared" si="14"/>
        <v>0</v>
      </c>
    </row>
    <row r="89" spans="1:12" s="55" customFormat="1" ht="14.25" x14ac:dyDescent="0.25">
      <c r="A89" s="107">
        <v>7</v>
      </c>
      <c r="B89" s="108" t="s">
        <v>62</v>
      </c>
      <c r="C89" s="108" t="s">
        <v>63</v>
      </c>
      <c r="D89" s="109">
        <v>249</v>
      </c>
      <c r="E89" s="110" t="s">
        <v>65</v>
      </c>
      <c r="F89" s="111"/>
      <c r="G89" s="113">
        <f t="shared" si="8"/>
        <v>95</v>
      </c>
      <c r="H89" s="113">
        <v>83</v>
      </c>
      <c r="I89" s="113">
        <f t="shared" si="9"/>
        <v>12</v>
      </c>
      <c r="J89" s="113">
        <v>12</v>
      </c>
      <c r="K89" s="113"/>
      <c r="L89" s="113"/>
    </row>
    <row r="90" spans="1:12" s="55" customFormat="1" ht="14.25" x14ac:dyDescent="0.25">
      <c r="A90" s="107">
        <v>8</v>
      </c>
      <c r="B90" s="108" t="s">
        <v>66</v>
      </c>
      <c r="C90" s="108" t="s">
        <v>67</v>
      </c>
      <c r="D90" s="109">
        <v>823</v>
      </c>
      <c r="E90" s="110" t="s">
        <v>65</v>
      </c>
      <c r="F90" s="111"/>
      <c r="G90" s="113">
        <f t="shared" si="8"/>
        <v>56</v>
      </c>
      <c r="H90" s="113">
        <v>51</v>
      </c>
      <c r="I90" s="113">
        <f t="shared" si="9"/>
        <v>5</v>
      </c>
      <c r="J90" s="113">
        <v>5</v>
      </c>
      <c r="K90" s="113"/>
      <c r="L90" s="113"/>
    </row>
    <row r="91" spans="1:12" s="55" customFormat="1" thickBot="1" x14ac:dyDescent="0.3">
      <c r="A91" s="115">
        <v>9</v>
      </c>
      <c r="B91" s="116" t="s">
        <v>62</v>
      </c>
      <c r="C91" s="116" t="s">
        <v>65</v>
      </c>
      <c r="D91" s="117">
        <v>865</v>
      </c>
      <c r="E91" s="118" t="s">
        <v>65</v>
      </c>
      <c r="F91" s="119"/>
      <c r="G91" s="120">
        <f t="shared" si="8"/>
        <v>72</v>
      </c>
      <c r="H91" s="120">
        <v>72</v>
      </c>
      <c r="I91" s="120">
        <f t="shared" si="9"/>
        <v>0</v>
      </c>
      <c r="J91" s="120"/>
      <c r="K91" s="120"/>
      <c r="L91" s="120"/>
    </row>
    <row r="92" spans="1:12" ht="16.5" customHeight="1" thickBot="1" x14ac:dyDescent="0.3">
      <c r="A92" s="234" t="s">
        <v>448</v>
      </c>
      <c r="B92" s="235"/>
      <c r="C92" s="235"/>
      <c r="D92" s="235"/>
      <c r="E92" s="236"/>
      <c r="F92" s="53"/>
      <c r="G92" s="149">
        <f>G91+G90+G89+G88+G83+G82+G79+G65+G60</f>
        <v>1500</v>
      </c>
      <c r="H92" s="149">
        <f t="shared" ref="H92:L92" si="15">H91+H90+H89+H88+H83+H82+H79+H65+H60</f>
        <v>1217</v>
      </c>
      <c r="I92" s="149">
        <f t="shared" si="15"/>
        <v>283</v>
      </c>
      <c r="J92" s="149">
        <f t="shared" si="15"/>
        <v>282</v>
      </c>
      <c r="K92" s="149">
        <f t="shared" si="15"/>
        <v>1</v>
      </c>
      <c r="L92" s="149">
        <f t="shared" si="15"/>
        <v>3</v>
      </c>
    </row>
    <row r="93" spans="1:12" s="42" customFormat="1" ht="14.25" x14ac:dyDescent="0.2">
      <c r="A93" s="18" t="s">
        <v>68</v>
      </c>
      <c r="B93" s="37"/>
      <c r="C93" s="38"/>
      <c r="D93" s="39"/>
      <c r="E93" s="37"/>
      <c r="F93" s="37"/>
      <c r="G93" s="40"/>
      <c r="H93" s="40"/>
      <c r="I93" s="40"/>
      <c r="J93" s="41"/>
      <c r="K93" s="40"/>
      <c r="L93" s="40"/>
    </row>
    <row r="94" spans="1:12" s="42" customFormat="1" ht="12.75" hidden="1" outlineLevel="1" x14ac:dyDescent="0.2">
      <c r="A94" s="34" t="s">
        <v>118</v>
      </c>
      <c r="B94" s="43" t="s">
        <v>70</v>
      </c>
      <c r="C94" s="44" t="s">
        <v>151</v>
      </c>
      <c r="D94" s="45" t="s">
        <v>71</v>
      </c>
      <c r="E94" s="46" t="s">
        <v>72</v>
      </c>
      <c r="F94" s="46"/>
      <c r="G94" s="16">
        <v>65</v>
      </c>
      <c r="H94" s="87">
        <v>50</v>
      </c>
      <c r="I94" s="16">
        <v>15</v>
      </c>
      <c r="J94" s="87">
        <v>15</v>
      </c>
      <c r="K94" s="87"/>
      <c r="L94" s="16"/>
    </row>
    <row r="95" spans="1:12" s="42" customFormat="1" ht="12.75" hidden="1" outlineLevel="1" x14ac:dyDescent="0.2">
      <c r="A95" s="34" t="s">
        <v>69</v>
      </c>
      <c r="B95" s="43" t="s">
        <v>70</v>
      </c>
      <c r="C95" s="44" t="s">
        <v>151</v>
      </c>
      <c r="D95" s="45" t="s">
        <v>74</v>
      </c>
      <c r="E95" s="46" t="s">
        <v>72</v>
      </c>
      <c r="F95" s="46"/>
      <c r="G95" s="16">
        <v>90</v>
      </c>
      <c r="H95" s="87">
        <v>67</v>
      </c>
      <c r="I95" s="16">
        <v>23</v>
      </c>
      <c r="J95" s="87">
        <v>23</v>
      </c>
      <c r="K95" s="87"/>
      <c r="L95" s="16"/>
    </row>
    <row r="96" spans="1:12" s="42" customFormat="1" ht="12.75" hidden="1" outlineLevel="1" x14ac:dyDescent="0.2">
      <c r="A96" s="34" t="s">
        <v>119</v>
      </c>
      <c r="B96" s="43" t="s">
        <v>70</v>
      </c>
      <c r="C96" s="44" t="s">
        <v>151</v>
      </c>
      <c r="D96" s="45" t="s">
        <v>76</v>
      </c>
      <c r="E96" s="46" t="s">
        <v>72</v>
      </c>
      <c r="F96" s="46"/>
      <c r="G96" s="16">
        <v>38</v>
      </c>
      <c r="H96" s="67">
        <v>30</v>
      </c>
      <c r="I96" s="16">
        <v>8</v>
      </c>
      <c r="J96" s="87">
        <v>8</v>
      </c>
      <c r="K96" s="87"/>
      <c r="L96" s="16"/>
    </row>
    <row r="97" spans="1:12" s="42" customFormat="1" ht="12.75" hidden="1" outlineLevel="1" x14ac:dyDescent="0.2">
      <c r="A97" s="34" t="s">
        <v>120</v>
      </c>
      <c r="B97" s="43" t="s">
        <v>70</v>
      </c>
      <c r="C97" s="44" t="s">
        <v>151</v>
      </c>
      <c r="D97" s="45" t="s">
        <v>77</v>
      </c>
      <c r="E97" s="46" t="s">
        <v>72</v>
      </c>
      <c r="F97" s="46"/>
      <c r="G97" s="16">
        <v>104</v>
      </c>
      <c r="H97" s="87">
        <v>78</v>
      </c>
      <c r="I97" s="16">
        <v>26</v>
      </c>
      <c r="J97" s="87">
        <v>26</v>
      </c>
      <c r="K97" s="87"/>
      <c r="L97" s="16"/>
    </row>
    <row r="98" spans="1:12" s="42" customFormat="1" ht="12.75" hidden="1" outlineLevel="1" x14ac:dyDescent="0.2">
      <c r="A98" s="34" t="s">
        <v>121</v>
      </c>
      <c r="B98" s="43" t="s">
        <v>70</v>
      </c>
      <c r="C98" s="44" t="s">
        <v>151</v>
      </c>
      <c r="D98" s="45" t="s">
        <v>78</v>
      </c>
      <c r="E98" s="46" t="s">
        <v>72</v>
      </c>
      <c r="F98" s="46"/>
      <c r="G98" s="16">
        <v>34</v>
      </c>
      <c r="H98" s="87">
        <v>20</v>
      </c>
      <c r="I98" s="16">
        <v>14</v>
      </c>
      <c r="J98" s="87">
        <v>14</v>
      </c>
      <c r="K98" s="87"/>
      <c r="L98" s="16"/>
    </row>
    <row r="99" spans="1:12" s="42" customFormat="1" ht="12.75" hidden="1" outlineLevel="1" x14ac:dyDescent="0.2">
      <c r="A99" s="34" t="s">
        <v>122</v>
      </c>
      <c r="B99" s="43" t="s">
        <v>70</v>
      </c>
      <c r="C99" s="44" t="s">
        <v>151</v>
      </c>
      <c r="D99" s="47" t="s">
        <v>79</v>
      </c>
      <c r="E99" s="46" t="s">
        <v>72</v>
      </c>
      <c r="F99" s="46"/>
      <c r="G99" s="16">
        <f t="shared" ref="G99" si="16">H99+I99</f>
        <v>1</v>
      </c>
      <c r="H99" s="87">
        <v>0</v>
      </c>
      <c r="I99" s="16">
        <f t="shared" ref="I99" si="17">J99+K99</f>
        <v>1</v>
      </c>
      <c r="J99" s="87">
        <v>1</v>
      </c>
      <c r="K99" s="87"/>
      <c r="L99" s="16"/>
    </row>
    <row r="100" spans="1:12" s="42" customFormat="1" ht="12.75" hidden="1" outlineLevel="1" x14ac:dyDescent="0.2">
      <c r="A100" s="34" t="s">
        <v>123</v>
      </c>
      <c r="B100" s="43" t="s">
        <v>70</v>
      </c>
      <c r="C100" s="44" t="s">
        <v>151</v>
      </c>
      <c r="D100" s="47" t="s">
        <v>80</v>
      </c>
      <c r="E100" s="46" t="s">
        <v>72</v>
      </c>
      <c r="F100" s="46"/>
      <c r="G100" s="16">
        <v>52</v>
      </c>
      <c r="H100" s="87">
        <v>41</v>
      </c>
      <c r="I100" s="16">
        <v>11</v>
      </c>
      <c r="J100" s="87">
        <v>11</v>
      </c>
      <c r="K100" s="87"/>
      <c r="L100" s="16"/>
    </row>
    <row r="101" spans="1:12" s="42" customFormat="1" ht="12.75" hidden="1" outlineLevel="1" x14ac:dyDescent="0.2">
      <c r="A101" s="34" t="s">
        <v>124</v>
      </c>
      <c r="B101" s="43" t="s">
        <v>70</v>
      </c>
      <c r="C101" s="44" t="s">
        <v>151</v>
      </c>
      <c r="D101" s="47" t="s">
        <v>81</v>
      </c>
      <c r="E101" s="46" t="s">
        <v>72</v>
      </c>
      <c r="F101" s="46"/>
      <c r="G101" s="16">
        <v>8</v>
      </c>
      <c r="H101" s="87">
        <v>6</v>
      </c>
      <c r="I101" s="16">
        <v>2</v>
      </c>
      <c r="J101" s="87">
        <v>2</v>
      </c>
      <c r="K101" s="87"/>
      <c r="L101" s="16"/>
    </row>
    <row r="102" spans="1:12" s="42" customFormat="1" ht="12.75" hidden="1" outlineLevel="1" x14ac:dyDescent="0.2">
      <c r="A102" s="34" t="s">
        <v>125</v>
      </c>
      <c r="B102" s="43" t="s">
        <v>70</v>
      </c>
      <c r="C102" s="44" t="s">
        <v>151</v>
      </c>
      <c r="D102" s="47" t="s">
        <v>82</v>
      </c>
      <c r="E102" s="46" t="s">
        <v>72</v>
      </c>
      <c r="F102" s="46"/>
      <c r="G102" s="16">
        <v>90</v>
      </c>
      <c r="H102" s="87">
        <v>65</v>
      </c>
      <c r="I102" s="16">
        <v>25</v>
      </c>
      <c r="J102" s="87">
        <v>25</v>
      </c>
      <c r="K102" s="87"/>
      <c r="L102" s="16"/>
    </row>
    <row r="103" spans="1:12" s="42" customFormat="1" ht="12.75" hidden="1" outlineLevel="1" x14ac:dyDescent="0.2">
      <c r="A103" s="34" t="s">
        <v>126</v>
      </c>
      <c r="B103" s="43" t="s">
        <v>70</v>
      </c>
      <c r="C103" s="44" t="s">
        <v>83</v>
      </c>
      <c r="D103" s="47" t="s">
        <v>84</v>
      </c>
      <c r="E103" s="46" t="s">
        <v>72</v>
      </c>
      <c r="F103" s="46"/>
      <c r="G103" s="16">
        <v>33</v>
      </c>
      <c r="H103" s="87">
        <v>31</v>
      </c>
      <c r="I103" s="16">
        <v>2</v>
      </c>
      <c r="J103" s="87">
        <v>2</v>
      </c>
      <c r="K103" s="87"/>
      <c r="L103" s="16"/>
    </row>
    <row r="104" spans="1:12" s="42" customFormat="1" ht="12.75" hidden="1" outlineLevel="1" x14ac:dyDescent="0.2">
      <c r="A104" s="34" t="s">
        <v>127</v>
      </c>
      <c r="B104" s="43" t="s">
        <v>70</v>
      </c>
      <c r="C104" s="44" t="s">
        <v>151</v>
      </c>
      <c r="D104" s="45" t="s">
        <v>85</v>
      </c>
      <c r="E104" s="46" t="s">
        <v>72</v>
      </c>
      <c r="F104" s="48"/>
      <c r="G104" s="16">
        <v>19</v>
      </c>
      <c r="H104" s="87">
        <v>13</v>
      </c>
      <c r="I104" s="16">
        <v>6</v>
      </c>
      <c r="J104" s="87">
        <v>6</v>
      </c>
      <c r="K104" s="16"/>
      <c r="L104" s="16"/>
    </row>
    <row r="105" spans="1:12" s="42" customFormat="1" ht="12.75" hidden="1" outlineLevel="1" x14ac:dyDescent="0.2">
      <c r="A105" s="34" t="s">
        <v>128</v>
      </c>
      <c r="B105" s="43" t="s">
        <v>70</v>
      </c>
      <c r="C105" s="44" t="s">
        <v>152</v>
      </c>
      <c r="D105" s="45" t="s">
        <v>86</v>
      </c>
      <c r="E105" s="46" t="s">
        <v>72</v>
      </c>
      <c r="F105" s="48"/>
      <c r="G105" s="16">
        <f t="shared" ref="G105:G107" si="18">H105+I105</f>
        <v>1</v>
      </c>
      <c r="H105" s="87">
        <v>1</v>
      </c>
      <c r="I105" s="16">
        <f t="shared" ref="I105:I107" si="19">J105+K105</f>
        <v>0</v>
      </c>
      <c r="J105" s="87">
        <v>0</v>
      </c>
      <c r="K105" s="16"/>
      <c r="L105" s="16"/>
    </row>
    <row r="106" spans="1:12" s="42" customFormat="1" ht="12.75" hidden="1" outlineLevel="1" x14ac:dyDescent="0.2">
      <c r="A106" s="34" t="s">
        <v>129</v>
      </c>
      <c r="B106" s="43" t="s">
        <v>70</v>
      </c>
      <c r="C106" s="44" t="s">
        <v>151</v>
      </c>
      <c r="D106" s="47" t="s">
        <v>87</v>
      </c>
      <c r="E106" s="46" t="s">
        <v>72</v>
      </c>
      <c r="F106" s="49"/>
      <c r="G106" s="16">
        <v>9</v>
      </c>
      <c r="H106" s="87">
        <v>6</v>
      </c>
      <c r="I106" s="16">
        <v>3</v>
      </c>
      <c r="J106" s="87">
        <v>3</v>
      </c>
      <c r="K106" s="16"/>
      <c r="L106" s="16"/>
    </row>
    <row r="107" spans="1:12" s="42" customFormat="1" ht="12.75" hidden="1" outlineLevel="1" x14ac:dyDescent="0.2">
      <c r="A107" s="34" t="s">
        <v>130</v>
      </c>
      <c r="B107" s="43" t="s">
        <v>70</v>
      </c>
      <c r="C107" s="44" t="s">
        <v>151</v>
      </c>
      <c r="D107" s="45" t="s">
        <v>88</v>
      </c>
      <c r="E107" s="46" t="s">
        <v>72</v>
      </c>
      <c r="F107" s="49"/>
      <c r="G107" s="16">
        <f t="shared" si="18"/>
        <v>1</v>
      </c>
      <c r="H107" s="87">
        <v>0</v>
      </c>
      <c r="I107" s="16">
        <f t="shared" si="19"/>
        <v>1</v>
      </c>
      <c r="J107" s="87">
        <v>1</v>
      </c>
      <c r="K107" s="16"/>
      <c r="L107" s="16"/>
    </row>
    <row r="108" spans="1:12" s="127" customFormat="1" ht="12.75" collapsed="1" x14ac:dyDescent="0.2">
      <c r="A108" s="121" t="s">
        <v>118</v>
      </c>
      <c r="B108" s="122" t="s">
        <v>70</v>
      </c>
      <c r="C108" s="123"/>
      <c r="D108" s="124"/>
      <c r="E108" s="125" t="s">
        <v>72</v>
      </c>
      <c r="F108" s="126"/>
      <c r="G108" s="96">
        <f>SUM(G94:G107)</f>
        <v>545</v>
      </c>
      <c r="H108" s="96">
        <f t="shared" ref="H108:L108" si="20">SUM(H94:H107)</f>
        <v>408</v>
      </c>
      <c r="I108" s="96">
        <f t="shared" si="20"/>
        <v>137</v>
      </c>
      <c r="J108" s="96">
        <f t="shared" si="20"/>
        <v>137</v>
      </c>
      <c r="K108" s="96">
        <f t="shared" si="20"/>
        <v>0</v>
      </c>
      <c r="L108" s="96">
        <f t="shared" si="20"/>
        <v>0</v>
      </c>
    </row>
    <row r="109" spans="1:12" s="42" customFormat="1" ht="25.5" hidden="1" outlineLevel="1" x14ac:dyDescent="0.2">
      <c r="A109" s="34" t="s">
        <v>131</v>
      </c>
      <c r="B109" s="43" t="s">
        <v>89</v>
      </c>
      <c r="C109" s="44" t="s">
        <v>90</v>
      </c>
      <c r="D109" s="45" t="s">
        <v>91</v>
      </c>
      <c r="E109" s="46" t="s">
        <v>92</v>
      </c>
      <c r="F109" s="46"/>
      <c r="G109" s="16">
        <v>119</v>
      </c>
      <c r="H109" s="87">
        <v>105</v>
      </c>
      <c r="I109" s="16">
        <v>14</v>
      </c>
      <c r="J109" s="87">
        <v>14</v>
      </c>
      <c r="K109" s="16"/>
      <c r="L109" s="16"/>
    </row>
    <row r="110" spans="1:12" s="42" customFormat="1" ht="25.5" hidden="1" outlineLevel="1" x14ac:dyDescent="0.2">
      <c r="A110" s="34" t="s">
        <v>132</v>
      </c>
      <c r="B110" s="43" t="s">
        <v>89</v>
      </c>
      <c r="C110" s="44" t="s">
        <v>93</v>
      </c>
      <c r="D110" s="45" t="s">
        <v>94</v>
      </c>
      <c r="E110" s="46" t="s">
        <v>92</v>
      </c>
      <c r="F110" s="46"/>
      <c r="G110" s="16">
        <v>56</v>
      </c>
      <c r="H110" s="87">
        <v>48</v>
      </c>
      <c r="I110" s="16">
        <v>8</v>
      </c>
      <c r="J110" s="87">
        <v>8</v>
      </c>
      <c r="K110" s="16"/>
      <c r="L110" s="16"/>
    </row>
    <row r="111" spans="1:12" s="42" customFormat="1" ht="25.5" hidden="1" outlineLevel="1" x14ac:dyDescent="0.2">
      <c r="A111" s="34" t="s">
        <v>133</v>
      </c>
      <c r="B111" s="43" t="s">
        <v>89</v>
      </c>
      <c r="C111" s="44" t="s">
        <v>93</v>
      </c>
      <c r="D111" s="45" t="s">
        <v>95</v>
      </c>
      <c r="E111" s="46" t="s">
        <v>92</v>
      </c>
      <c r="F111" s="46"/>
      <c r="G111" s="16">
        <v>71</v>
      </c>
      <c r="H111" s="87">
        <v>61</v>
      </c>
      <c r="I111" s="16">
        <v>10</v>
      </c>
      <c r="J111" s="87">
        <v>10</v>
      </c>
      <c r="K111" s="16"/>
      <c r="L111" s="16"/>
    </row>
    <row r="112" spans="1:12" s="42" customFormat="1" ht="25.5" hidden="1" outlineLevel="1" x14ac:dyDescent="0.2">
      <c r="A112" s="34" t="s">
        <v>134</v>
      </c>
      <c r="B112" s="43" t="s">
        <v>89</v>
      </c>
      <c r="C112" s="44" t="s">
        <v>90</v>
      </c>
      <c r="D112" s="45" t="s">
        <v>96</v>
      </c>
      <c r="E112" s="46" t="s">
        <v>92</v>
      </c>
      <c r="F112" s="46"/>
      <c r="G112" s="16">
        <v>30</v>
      </c>
      <c r="H112" s="87">
        <v>20</v>
      </c>
      <c r="I112" s="16">
        <v>10</v>
      </c>
      <c r="J112" s="87">
        <v>10</v>
      </c>
      <c r="K112" s="16"/>
      <c r="L112" s="16"/>
    </row>
    <row r="113" spans="1:12" s="42" customFormat="1" ht="25.5" hidden="1" outlineLevel="1" x14ac:dyDescent="0.2">
      <c r="A113" s="34" t="s">
        <v>135</v>
      </c>
      <c r="B113" s="43" t="s">
        <v>89</v>
      </c>
      <c r="C113" s="44" t="s">
        <v>97</v>
      </c>
      <c r="D113" s="45" t="s">
        <v>98</v>
      </c>
      <c r="E113" s="46" t="s">
        <v>92</v>
      </c>
      <c r="F113" s="46"/>
      <c r="G113" s="16">
        <v>17</v>
      </c>
      <c r="H113" s="87">
        <v>11</v>
      </c>
      <c r="I113" s="16">
        <v>6</v>
      </c>
      <c r="J113" s="87">
        <v>6</v>
      </c>
      <c r="K113" s="16"/>
      <c r="L113" s="16"/>
    </row>
    <row r="114" spans="1:12" s="42" customFormat="1" ht="25.5" hidden="1" outlineLevel="1" x14ac:dyDescent="0.2">
      <c r="A114" s="34" t="s">
        <v>136</v>
      </c>
      <c r="B114" s="43" t="s">
        <v>89</v>
      </c>
      <c r="C114" s="44" t="s">
        <v>90</v>
      </c>
      <c r="D114" s="45" t="s">
        <v>99</v>
      </c>
      <c r="E114" s="46" t="s">
        <v>92</v>
      </c>
      <c r="F114" s="46"/>
      <c r="G114" s="16">
        <v>42</v>
      </c>
      <c r="H114" s="87">
        <v>35</v>
      </c>
      <c r="I114" s="16">
        <v>7</v>
      </c>
      <c r="J114" s="87">
        <v>7</v>
      </c>
      <c r="K114" s="16"/>
      <c r="L114" s="16"/>
    </row>
    <row r="115" spans="1:12" s="42" customFormat="1" ht="25.5" hidden="1" outlineLevel="1" x14ac:dyDescent="0.2">
      <c r="A115" s="34" t="s">
        <v>137</v>
      </c>
      <c r="B115" s="43" t="s">
        <v>89</v>
      </c>
      <c r="C115" s="44" t="s">
        <v>90</v>
      </c>
      <c r="D115" s="45" t="s">
        <v>100</v>
      </c>
      <c r="E115" s="46" t="s">
        <v>92</v>
      </c>
      <c r="F115" s="46"/>
      <c r="G115" s="16">
        <v>111</v>
      </c>
      <c r="H115" s="87">
        <v>100</v>
      </c>
      <c r="I115" s="16">
        <v>11</v>
      </c>
      <c r="J115" s="87">
        <v>11</v>
      </c>
      <c r="K115" s="16"/>
      <c r="L115" s="16"/>
    </row>
    <row r="116" spans="1:12" s="42" customFormat="1" ht="25.5" hidden="1" outlineLevel="1" x14ac:dyDescent="0.2">
      <c r="A116" s="34" t="s">
        <v>138</v>
      </c>
      <c r="B116" s="43" t="s">
        <v>89</v>
      </c>
      <c r="C116" s="44" t="s">
        <v>97</v>
      </c>
      <c r="D116" s="45" t="s">
        <v>101</v>
      </c>
      <c r="E116" s="46" t="s">
        <v>92</v>
      </c>
      <c r="F116" s="46"/>
      <c r="G116" s="16">
        <v>26</v>
      </c>
      <c r="H116" s="87">
        <v>21</v>
      </c>
      <c r="I116" s="16">
        <v>5</v>
      </c>
      <c r="J116" s="87">
        <v>5</v>
      </c>
      <c r="K116" s="16"/>
      <c r="L116" s="16"/>
    </row>
    <row r="117" spans="1:12" s="42" customFormat="1" ht="25.5" hidden="1" outlineLevel="1" x14ac:dyDescent="0.2">
      <c r="A117" s="34" t="s">
        <v>139</v>
      </c>
      <c r="B117" s="43" t="s">
        <v>89</v>
      </c>
      <c r="C117" s="44" t="s">
        <v>97</v>
      </c>
      <c r="D117" s="45" t="s">
        <v>102</v>
      </c>
      <c r="E117" s="46" t="s">
        <v>92</v>
      </c>
      <c r="F117" s="46"/>
      <c r="G117" s="16">
        <v>27</v>
      </c>
      <c r="H117" s="87">
        <v>19</v>
      </c>
      <c r="I117" s="16">
        <v>8</v>
      </c>
      <c r="J117" s="87">
        <v>8</v>
      </c>
      <c r="K117" s="16"/>
      <c r="L117" s="16"/>
    </row>
    <row r="118" spans="1:12" s="42" customFormat="1" ht="25.5" hidden="1" outlineLevel="1" x14ac:dyDescent="0.2">
      <c r="A118" s="34" t="s">
        <v>140</v>
      </c>
      <c r="B118" s="43" t="s">
        <v>89</v>
      </c>
      <c r="C118" s="44" t="s">
        <v>93</v>
      </c>
      <c r="D118" s="45" t="s">
        <v>103</v>
      </c>
      <c r="E118" s="46" t="s">
        <v>92</v>
      </c>
      <c r="F118" s="46"/>
      <c r="G118" s="16">
        <v>72</v>
      </c>
      <c r="H118" s="87">
        <v>64</v>
      </c>
      <c r="I118" s="16">
        <v>8</v>
      </c>
      <c r="J118" s="87">
        <v>8</v>
      </c>
      <c r="K118" s="16"/>
      <c r="L118" s="16"/>
    </row>
    <row r="119" spans="1:12" s="42" customFormat="1" ht="25.5" hidden="1" outlineLevel="1" x14ac:dyDescent="0.2">
      <c r="A119" s="34" t="s">
        <v>141</v>
      </c>
      <c r="B119" s="43" t="s">
        <v>89</v>
      </c>
      <c r="C119" s="44" t="s">
        <v>90</v>
      </c>
      <c r="D119" s="45" t="s">
        <v>104</v>
      </c>
      <c r="E119" s="46" t="s">
        <v>92</v>
      </c>
      <c r="F119" s="46"/>
      <c r="G119" s="16">
        <f t="shared" ref="G119" si="21">H119+I119</f>
        <v>1</v>
      </c>
      <c r="H119" s="87">
        <v>0</v>
      </c>
      <c r="I119" s="16">
        <f t="shared" ref="I119:I120" si="22">J119+K119</f>
        <v>1</v>
      </c>
      <c r="J119" s="87">
        <v>1</v>
      </c>
      <c r="K119" s="16"/>
      <c r="L119" s="16"/>
    </row>
    <row r="120" spans="1:12" s="42" customFormat="1" ht="25.5" hidden="1" outlineLevel="1" x14ac:dyDescent="0.2">
      <c r="A120" s="34" t="s">
        <v>142</v>
      </c>
      <c r="B120" s="43" t="s">
        <v>89</v>
      </c>
      <c r="C120" s="44" t="s">
        <v>97</v>
      </c>
      <c r="D120" s="45" t="s">
        <v>105</v>
      </c>
      <c r="E120" s="46" t="s">
        <v>92</v>
      </c>
      <c r="F120" s="46"/>
      <c r="G120" s="16">
        <v>17</v>
      </c>
      <c r="H120" s="87">
        <v>17</v>
      </c>
      <c r="I120" s="16">
        <f t="shared" si="22"/>
        <v>0</v>
      </c>
      <c r="J120" s="87">
        <v>0</v>
      </c>
      <c r="K120" s="16"/>
      <c r="L120" s="16"/>
    </row>
    <row r="121" spans="1:12" s="42" customFormat="1" ht="25.5" hidden="1" outlineLevel="1" x14ac:dyDescent="0.2">
      <c r="A121" s="34" t="s">
        <v>143</v>
      </c>
      <c r="B121" s="43" t="s">
        <v>89</v>
      </c>
      <c r="C121" s="44" t="s">
        <v>97</v>
      </c>
      <c r="D121" s="45" t="s">
        <v>106</v>
      </c>
      <c r="E121" s="46" t="s">
        <v>92</v>
      </c>
      <c r="F121" s="46"/>
      <c r="G121" s="16">
        <v>13</v>
      </c>
      <c r="H121" s="87">
        <v>3</v>
      </c>
      <c r="I121" s="16">
        <v>10</v>
      </c>
      <c r="J121" s="87">
        <v>10</v>
      </c>
      <c r="K121" s="16"/>
      <c r="L121" s="16"/>
    </row>
    <row r="122" spans="1:12" s="42" customFormat="1" ht="25.5" hidden="1" outlineLevel="1" x14ac:dyDescent="0.2">
      <c r="A122" s="34" t="s">
        <v>144</v>
      </c>
      <c r="B122" s="43" t="s">
        <v>89</v>
      </c>
      <c r="C122" s="44" t="s">
        <v>97</v>
      </c>
      <c r="D122" s="45" t="s">
        <v>107</v>
      </c>
      <c r="E122" s="46" t="s">
        <v>92</v>
      </c>
      <c r="F122" s="46"/>
      <c r="G122" s="16">
        <v>16</v>
      </c>
      <c r="H122" s="87">
        <v>10</v>
      </c>
      <c r="I122" s="16">
        <v>6</v>
      </c>
      <c r="J122" s="87">
        <v>6</v>
      </c>
      <c r="K122" s="16"/>
      <c r="L122" s="16"/>
    </row>
    <row r="123" spans="1:12" s="42" customFormat="1" ht="25.5" hidden="1" outlineLevel="1" x14ac:dyDescent="0.2">
      <c r="A123" s="34" t="s">
        <v>145</v>
      </c>
      <c r="B123" s="43" t="s">
        <v>89</v>
      </c>
      <c r="C123" s="44" t="s">
        <v>93</v>
      </c>
      <c r="D123" s="45" t="s">
        <v>108</v>
      </c>
      <c r="E123" s="46" t="s">
        <v>92</v>
      </c>
      <c r="F123" s="46"/>
      <c r="G123" s="16">
        <v>34</v>
      </c>
      <c r="H123" s="87">
        <v>32</v>
      </c>
      <c r="I123" s="16">
        <v>2</v>
      </c>
      <c r="J123" s="87">
        <v>2</v>
      </c>
      <c r="K123" s="16"/>
      <c r="L123" s="16"/>
    </row>
    <row r="124" spans="1:12" s="42" customFormat="1" ht="25.5" hidden="1" outlineLevel="1" x14ac:dyDescent="0.2">
      <c r="A124" s="34" t="s">
        <v>146</v>
      </c>
      <c r="B124" s="43" t="s">
        <v>89</v>
      </c>
      <c r="C124" s="44" t="s">
        <v>93</v>
      </c>
      <c r="D124" s="45" t="s">
        <v>109</v>
      </c>
      <c r="E124" s="46" t="s">
        <v>92</v>
      </c>
      <c r="F124" s="46"/>
      <c r="G124" s="16">
        <v>19</v>
      </c>
      <c r="H124" s="87">
        <v>19</v>
      </c>
      <c r="I124" s="16">
        <f t="shared" ref="I124" si="23">J124+K124</f>
        <v>0</v>
      </c>
      <c r="J124" s="87">
        <v>0</v>
      </c>
      <c r="K124" s="16"/>
      <c r="L124" s="16"/>
    </row>
    <row r="125" spans="1:12" s="127" customFormat="1" ht="25.5" collapsed="1" x14ac:dyDescent="0.2">
      <c r="A125" s="121" t="s">
        <v>69</v>
      </c>
      <c r="B125" s="122" t="s">
        <v>89</v>
      </c>
      <c r="C125" s="123"/>
      <c r="D125" s="124"/>
      <c r="E125" s="125" t="s">
        <v>92</v>
      </c>
      <c r="F125" s="125"/>
      <c r="G125" s="96">
        <f>SUM(G109:G124)</f>
        <v>671</v>
      </c>
      <c r="H125" s="96">
        <f t="shared" ref="H125:L125" si="24">SUM(H109:H124)</f>
        <v>565</v>
      </c>
      <c r="I125" s="96">
        <f t="shared" si="24"/>
        <v>106</v>
      </c>
      <c r="J125" s="96">
        <f t="shared" si="24"/>
        <v>106</v>
      </c>
      <c r="K125" s="96">
        <f t="shared" si="24"/>
        <v>0</v>
      </c>
      <c r="L125" s="96">
        <f t="shared" si="24"/>
        <v>0</v>
      </c>
    </row>
    <row r="126" spans="1:12" s="42" customFormat="1" ht="12.75" hidden="1" outlineLevel="1" x14ac:dyDescent="0.2">
      <c r="A126" s="34" t="s">
        <v>147</v>
      </c>
      <c r="B126" s="46" t="s">
        <v>110</v>
      </c>
      <c r="C126" s="44" t="s">
        <v>153</v>
      </c>
      <c r="D126" s="50" t="s">
        <v>111</v>
      </c>
      <c r="E126" s="46" t="s">
        <v>112</v>
      </c>
      <c r="F126" s="46"/>
      <c r="G126" s="16">
        <v>94</v>
      </c>
      <c r="H126" s="87">
        <v>78</v>
      </c>
      <c r="I126" s="16">
        <v>16</v>
      </c>
      <c r="J126" s="87">
        <v>16</v>
      </c>
      <c r="K126" s="16"/>
      <c r="L126" s="16"/>
    </row>
    <row r="127" spans="1:12" s="42" customFormat="1" ht="12.75" hidden="1" outlineLevel="1" x14ac:dyDescent="0.2">
      <c r="A127" s="34" t="s">
        <v>148</v>
      </c>
      <c r="B127" s="46" t="s">
        <v>110</v>
      </c>
      <c r="C127" s="44" t="s">
        <v>153</v>
      </c>
      <c r="D127" s="50" t="s">
        <v>113</v>
      </c>
      <c r="E127" s="46" t="s">
        <v>112</v>
      </c>
      <c r="F127" s="46"/>
      <c r="G127" s="16">
        <v>5</v>
      </c>
      <c r="H127" s="87">
        <v>5</v>
      </c>
      <c r="I127" s="16">
        <f t="shared" ref="I127" si="25">J127+K127</f>
        <v>0</v>
      </c>
      <c r="J127" s="87">
        <v>0</v>
      </c>
      <c r="K127" s="16"/>
      <c r="L127" s="16"/>
    </row>
    <row r="128" spans="1:12" s="42" customFormat="1" ht="12.75" hidden="1" outlineLevel="1" x14ac:dyDescent="0.2">
      <c r="A128" s="34" t="s">
        <v>149</v>
      </c>
      <c r="B128" s="46" t="s">
        <v>110</v>
      </c>
      <c r="C128" s="44" t="s">
        <v>153</v>
      </c>
      <c r="D128" s="50" t="s">
        <v>114</v>
      </c>
      <c r="E128" s="46" t="s">
        <v>112</v>
      </c>
      <c r="F128" s="46"/>
      <c r="G128" s="16">
        <v>70</v>
      </c>
      <c r="H128" s="87">
        <v>67</v>
      </c>
      <c r="I128" s="16">
        <v>3</v>
      </c>
      <c r="J128" s="87">
        <v>3</v>
      </c>
      <c r="K128" s="16"/>
      <c r="L128" s="16"/>
    </row>
    <row r="129" spans="1:12" s="42" customFormat="1" ht="12.75" hidden="1" outlineLevel="1" x14ac:dyDescent="0.2">
      <c r="A129" s="34" t="s">
        <v>73</v>
      </c>
      <c r="B129" s="46" t="s">
        <v>110</v>
      </c>
      <c r="C129" s="44" t="s">
        <v>153</v>
      </c>
      <c r="D129" s="50" t="s">
        <v>115</v>
      </c>
      <c r="E129" s="46" t="s">
        <v>112</v>
      </c>
      <c r="F129" s="48"/>
      <c r="G129" s="16">
        <v>11</v>
      </c>
      <c r="H129" s="87">
        <v>10</v>
      </c>
      <c r="I129" s="16">
        <f t="shared" ref="I129" si="26">J129+K129</f>
        <v>1</v>
      </c>
      <c r="J129" s="87">
        <v>1</v>
      </c>
      <c r="K129" s="16"/>
      <c r="L129" s="16"/>
    </row>
    <row r="130" spans="1:12" s="127" customFormat="1" ht="12.75" collapsed="1" x14ac:dyDescent="0.2">
      <c r="A130" s="128" t="s">
        <v>119</v>
      </c>
      <c r="B130" s="125" t="s">
        <v>110</v>
      </c>
      <c r="C130" s="129"/>
      <c r="D130" s="130"/>
      <c r="E130" s="125" t="s">
        <v>112</v>
      </c>
      <c r="F130" s="131"/>
      <c r="G130" s="106">
        <f>SUM(G126:G129)</f>
        <v>180</v>
      </c>
      <c r="H130" s="106">
        <f t="shared" ref="H130:L130" si="27">SUM(H126:H129)</f>
        <v>160</v>
      </c>
      <c r="I130" s="106">
        <f t="shared" si="27"/>
        <v>20</v>
      </c>
      <c r="J130" s="106">
        <f t="shared" si="27"/>
        <v>20</v>
      </c>
      <c r="K130" s="106">
        <f t="shared" si="27"/>
        <v>0</v>
      </c>
      <c r="L130" s="106">
        <f t="shared" si="27"/>
        <v>0</v>
      </c>
    </row>
    <row r="131" spans="1:12" s="127" customFormat="1" ht="13.5" thickBot="1" x14ac:dyDescent="0.25">
      <c r="A131" s="128" t="s">
        <v>120</v>
      </c>
      <c r="B131" s="132" t="s">
        <v>110</v>
      </c>
      <c r="C131" s="129" t="s">
        <v>450</v>
      </c>
      <c r="D131" s="130" t="s">
        <v>116</v>
      </c>
      <c r="E131" s="132" t="s">
        <v>117</v>
      </c>
      <c r="F131" s="103"/>
      <c r="G131" s="106">
        <v>104</v>
      </c>
      <c r="H131" s="106">
        <v>100</v>
      </c>
      <c r="I131" s="106">
        <v>4</v>
      </c>
      <c r="J131" s="133">
        <v>4</v>
      </c>
      <c r="K131" s="106"/>
      <c r="L131" s="106"/>
    </row>
    <row r="132" spans="1:12" s="55" customFormat="1" thickBot="1" x14ac:dyDescent="0.3">
      <c r="A132" s="234" t="s">
        <v>451</v>
      </c>
      <c r="B132" s="235"/>
      <c r="C132" s="235"/>
      <c r="D132" s="235"/>
      <c r="E132" s="236"/>
      <c r="F132" s="54"/>
      <c r="G132" s="84">
        <f>G131+G130+G125+G108</f>
        <v>1500</v>
      </c>
      <c r="H132" s="84">
        <f t="shared" ref="H132:L132" si="28">H131+H130+H125+H108</f>
        <v>1233</v>
      </c>
      <c r="I132" s="84">
        <f t="shared" si="28"/>
        <v>267</v>
      </c>
      <c r="J132" s="84">
        <f t="shared" si="28"/>
        <v>267</v>
      </c>
      <c r="K132" s="84">
        <f t="shared" si="28"/>
        <v>0</v>
      </c>
      <c r="L132" s="84">
        <f t="shared" si="28"/>
        <v>0</v>
      </c>
    </row>
    <row r="133" spans="1:12" x14ac:dyDescent="0.25">
      <c r="A133" s="5" t="s">
        <v>252</v>
      </c>
      <c r="B133" s="37"/>
      <c r="C133" s="40"/>
      <c r="D133" s="40"/>
      <c r="E133" s="37"/>
      <c r="F133" s="37"/>
      <c r="G133" s="40"/>
      <c r="H133" s="40"/>
      <c r="I133" s="40"/>
      <c r="J133" s="40"/>
      <c r="K133" s="40"/>
      <c r="L133" s="40"/>
    </row>
    <row r="134" spans="1:12" hidden="1" outlineLevel="1" x14ac:dyDescent="0.2">
      <c r="A134" s="11">
        <v>1</v>
      </c>
      <c r="B134" s="68" t="s">
        <v>253</v>
      </c>
      <c r="C134" s="69" t="s">
        <v>254</v>
      </c>
      <c r="D134" s="69" t="s">
        <v>255</v>
      </c>
      <c r="E134" s="70" t="s">
        <v>256</v>
      </c>
      <c r="F134" s="68"/>
      <c r="G134" s="71">
        <f>H134+I134</f>
        <v>70</v>
      </c>
      <c r="H134" s="72">
        <v>31</v>
      </c>
      <c r="I134" s="71">
        <f t="shared" ref="I134:I168" si="29">J134+K134</f>
        <v>39</v>
      </c>
      <c r="J134" s="72">
        <v>38</v>
      </c>
      <c r="K134" s="73">
        <v>1</v>
      </c>
      <c r="L134" s="74">
        <v>3</v>
      </c>
    </row>
    <row r="135" spans="1:12" hidden="1" outlineLevel="1" x14ac:dyDescent="0.2">
      <c r="A135" s="11">
        <v>2</v>
      </c>
      <c r="B135" s="68" t="s">
        <v>253</v>
      </c>
      <c r="C135" s="69" t="s">
        <v>257</v>
      </c>
      <c r="D135" s="69" t="s">
        <v>258</v>
      </c>
      <c r="E135" s="70" t="s">
        <v>256</v>
      </c>
      <c r="F135" s="68"/>
      <c r="G135" s="71">
        <f t="shared" ref="G135:G177" si="30">H135+I135</f>
        <v>29</v>
      </c>
      <c r="H135" s="72">
        <v>6</v>
      </c>
      <c r="I135" s="71">
        <f t="shared" si="29"/>
        <v>23</v>
      </c>
      <c r="J135" s="72">
        <v>22</v>
      </c>
      <c r="K135" s="73">
        <v>1</v>
      </c>
      <c r="L135" s="74">
        <v>3</v>
      </c>
    </row>
    <row r="136" spans="1:12" hidden="1" outlineLevel="1" x14ac:dyDescent="0.2">
      <c r="A136" s="11">
        <v>3</v>
      </c>
      <c r="B136" s="68" t="s">
        <v>253</v>
      </c>
      <c r="C136" s="69" t="s">
        <v>257</v>
      </c>
      <c r="D136" s="69" t="s">
        <v>259</v>
      </c>
      <c r="E136" s="70" t="s">
        <v>256</v>
      </c>
      <c r="F136" s="68"/>
      <c r="G136" s="71">
        <f t="shared" si="30"/>
        <v>62</v>
      </c>
      <c r="H136" s="72">
        <v>29</v>
      </c>
      <c r="I136" s="71">
        <f t="shared" si="29"/>
        <v>33</v>
      </c>
      <c r="J136" s="72">
        <v>32</v>
      </c>
      <c r="K136" s="73">
        <v>1</v>
      </c>
      <c r="L136" s="74">
        <v>3</v>
      </c>
    </row>
    <row r="137" spans="1:12" hidden="1" outlineLevel="1" x14ac:dyDescent="0.2">
      <c r="A137" s="11">
        <v>4</v>
      </c>
      <c r="B137" s="68" t="s">
        <v>253</v>
      </c>
      <c r="C137" s="69" t="s">
        <v>260</v>
      </c>
      <c r="D137" s="69" t="s">
        <v>261</v>
      </c>
      <c r="E137" s="70" t="s">
        <v>256</v>
      </c>
      <c r="F137" s="68"/>
      <c r="G137" s="71">
        <f t="shared" si="30"/>
        <v>56</v>
      </c>
      <c r="H137" s="72">
        <v>24</v>
      </c>
      <c r="I137" s="71">
        <f t="shared" si="29"/>
        <v>32</v>
      </c>
      <c r="J137" s="72">
        <v>31</v>
      </c>
      <c r="K137" s="73">
        <v>1</v>
      </c>
      <c r="L137" s="74">
        <v>3</v>
      </c>
    </row>
    <row r="138" spans="1:12" hidden="1" outlineLevel="1" x14ac:dyDescent="0.2">
      <c r="A138" s="11">
        <v>5</v>
      </c>
      <c r="B138" s="68" t="s">
        <v>253</v>
      </c>
      <c r="C138" s="69" t="s">
        <v>260</v>
      </c>
      <c r="D138" s="69" t="s">
        <v>262</v>
      </c>
      <c r="E138" s="70" t="s">
        <v>256</v>
      </c>
      <c r="F138" s="68"/>
      <c r="G138" s="71">
        <f t="shared" si="30"/>
        <v>38</v>
      </c>
      <c r="H138" s="72">
        <v>16</v>
      </c>
      <c r="I138" s="71">
        <f t="shared" si="29"/>
        <v>22</v>
      </c>
      <c r="J138" s="72">
        <v>21</v>
      </c>
      <c r="K138" s="73">
        <v>1</v>
      </c>
      <c r="L138" s="74">
        <v>3</v>
      </c>
    </row>
    <row r="139" spans="1:12" hidden="1" outlineLevel="1" x14ac:dyDescent="0.2">
      <c r="A139" s="11">
        <v>6</v>
      </c>
      <c r="B139" s="68" t="s">
        <v>253</v>
      </c>
      <c r="C139" s="69" t="s">
        <v>260</v>
      </c>
      <c r="D139" s="69" t="s">
        <v>263</v>
      </c>
      <c r="E139" s="70" t="s">
        <v>256</v>
      </c>
      <c r="F139" s="68"/>
      <c r="G139" s="71">
        <f t="shared" si="30"/>
        <v>48</v>
      </c>
      <c r="H139" s="72">
        <v>20</v>
      </c>
      <c r="I139" s="71">
        <f t="shared" si="29"/>
        <v>28</v>
      </c>
      <c r="J139" s="72">
        <v>27</v>
      </c>
      <c r="K139" s="73">
        <v>1</v>
      </c>
      <c r="L139" s="74">
        <v>3</v>
      </c>
    </row>
    <row r="140" spans="1:12" hidden="1" outlineLevel="1" x14ac:dyDescent="0.2">
      <c r="A140" s="11">
        <v>7</v>
      </c>
      <c r="B140" s="68" t="s">
        <v>253</v>
      </c>
      <c r="C140" s="69" t="s">
        <v>260</v>
      </c>
      <c r="D140" s="69" t="s">
        <v>264</v>
      </c>
      <c r="E140" s="70" t="s">
        <v>256</v>
      </c>
      <c r="F140" s="68"/>
      <c r="G140" s="71">
        <f t="shared" si="30"/>
        <v>34</v>
      </c>
      <c r="H140" s="72">
        <v>3</v>
      </c>
      <c r="I140" s="71">
        <f t="shared" si="29"/>
        <v>31</v>
      </c>
      <c r="J140" s="72">
        <v>30</v>
      </c>
      <c r="K140" s="73">
        <v>1</v>
      </c>
      <c r="L140" s="74">
        <v>3</v>
      </c>
    </row>
    <row r="141" spans="1:12" hidden="1" outlineLevel="1" x14ac:dyDescent="0.2">
      <c r="A141" s="11">
        <v>8</v>
      </c>
      <c r="B141" s="68" t="s">
        <v>253</v>
      </c>
      <c r="C141" s="69" t="s">
        <v>260</v>
      </c>
      <c r="D141" s="69" t="s">
        <v>265</v>
      </c>
      <c r="E141" s="70" t="s">
        <v>256</v>
      </c>
      <c r="F141" s="68"/>
      <c r="G141" s="71">
        <f t="shared" si="30"/>
        <v>35</v>
      </c>
      <c r="H141" s="72">
        <v>16</v>
      </c>
      <c r="I141" s="71">
        <f t="shared" si="29"/>
        <v>19</v>
      </c>
      <c r="J141" s="72">
        <v>17</v>
      </c>
      <c r="K141" s="73">
        <v>2</v>
      </c>
      <c r="L141" s="74">
        <v>6</v>
      </c>
    </row>
    <row r="142" spans="1:12" hidden="1" outlineLevel="1" x14ac:dyDescent="0.2">
      <c r="A142" s="11">
        <v>9</v>
      </c>
      <c r="B142" s="68" t="s">
        <v>253</v>
      </c>
      <c r="C142" s="68" t="s">
        <v>266</v>
      </c>
      <c r="D142" s="75" t="s">
        <v>267</v>
      </c>
      <c r="E142" s="70" t="s">
        <v>256</v>
      </c>
      <c r="F142" s="68"/>
      <c r="G142" s="71">
        <f t="shared" si="30"/>
        <v>1</v>
      </c>
      <c r="H142" s="76"/>
      <c r="I142" s="71">
        <f t="shared" si="29"/>
        <v>1</v>
      </c>
      <c r="J142" s="77">
        <v>1</v>
      </c>
      <c r="K142" s="73"/>
      <c r="L142" s="74"/>
    </row>
    <row r="143" spans="1:12" hidden="1" outlineLevel="1" x14ac:dyDescent="0.2">
      <c r="A143" s="11">
        <v>10</v>
      </c>
      <c r="B143" s="68" t="s">
        <v>253</v>
      </c>
      <c r="C143" s="68" t="s">
        <v>268</v>
      </c>
      <c r="D143" s="75" t="s">
        <v>269</v>
      </c>
      <c r="E143" s="70" t="s">
        <v>256</v>
      </c>
      <c r="F143" s="68"/>
      <c r="G143" s="71">
        <f t="shared" si="30"/>
        <v>5</v>
      </c>
      <c r="H143" s="76"/>
      <c r="I143" s="71">
        <f t="shared" si="29"/>
        <v>5</v>
      </c>
      <c r="J143" s="77">
        <v>3</v>
      </c>
      <c r="K143" s="73">
        <v>2</v>
      </c>
      <c r="L143" s="74">
        <v>6</v>
      </c>
    </row>
    <row r="144" spans="1:12" hidden="1" outlineLevel="1" x14ac:dyDescent="0.2">
      <c r="A144" s="11">
        <v>11</v>
      </c>
      <c r="B144" s="68" t="s">
        <v>253</v>
      </c>
      <c r="C144" s="68" t="s">
        <v>260</v>
      </c>
      <c r="D144" s="75" t="s">
        <v>270</v>
      </c>
      <c r="E144" s="70" t="s">
        <v>256</v>
      </c>
      <c r="F144" s="68"/>
      <c r="G144" s="71">
        <f t="shared" si="30"/>
        <v>3</v>
      </c>
      <c r="H144" s="76"/>
      <c r="I144" s="71">
        <f t="shared" si="29"/>
        <v>3</v>
      </c>
      <c r="J144" s="77">
        <v>2</v>
      </c>
      <c r="K144" s="73">
        <v>1</v>
      </c>
      <c r="L144" s="74">
        <v>3</v>
      </c>
    </row>
    <row r="145" spans="1:12" hidden="1" outlineLevel="1" x14ac:dyDescent="0.2">
      <c r="A145" s="11">
        <v>12</v>
      </c>
      <c r="B145" s="68" t="s">
        <v>253</v>
      </c>
      <c r="C145" s="68" t="s">
        <v>260</v>
      </c>
      <c r="D145" s="75" t="s">
        <v>271</v>
      </c>
      <c r="E145" s="70" t="s">
        <v>256</v>
      </c>
      <c r="F145" s="68"/>
      <c r="G145" s="71">
        <f t="shared" si="30"/>
        <v>5</v>
      </c>
      <c r="H145" s="76"/>
      <c r="I145" s="71">
        <f t="shared" si="29"/>
        <v>5</v>
      </c>
      <c r="J145" s="77">
        <v>3</v>
      </c>
      <c r="K145" s="73">
        <v>2</v>
      </c>
      <c r="L145" s="74">
        <v>6</v>
      </c>
    </row>
    <row r="146" spans="1:12" hidden="1" outlineLevel="1" x14ac:dyDescent="0.2">
      <c r="A146" s="11">
        <v>13</v>
      </c>
      <c r="B146" s="68" t="s">
        <v>253</v>
      </c>
      <c r="C146" s="68" t="s">
        <v>272</v>
      </c>
      <c r="D146" s="75" t="s">
        <v>273</v>
      </c>
      <c r="E146" s="70" t="s">
        <v>256</v>
      </c>
      <c r="F146" s="68"/>
      <c r="G146" s="71">
        <f t="shared" si="30"/>
        <v>3</v>
      </c>
      <c r="H146" s="76"/>
      <c r="I146" s="71">
        <f t="shared" si="29"/>
        <v>3</v>
      </c>
      <c r="J146" s="77">
        <v>2</v>
      </c>
      <c r="K146" s="73">
        <v>1</v>
      </c>
      <c r="L146" s="74">
        <v>3</v>
      </c>
    </row>
    <row r="147" spans="1:12" ht="25.5" hidden="1" outlineLevel="1" x14ac:dyDescent="0.2">
      <c r="A147" s="11">
        <v>14</v>
      </c>
      <c r="B147" s="68" t="s">
        <v>253</v>
      </c>
      <c r="C147" s="68" t="s">
        <v>274</v>
      </c>
      <c r="D147" s="75" t="s">
        <v>275</v>
      </c>
      <c r="E147" s="70" t="s">
        <v>256</v>
      </c>
      <c r="F147" s="68"/>
      <c r="G147" s="71">
        <f t="shared" si="30"/>
        <v>1</v>
      </c>
      <c r="H147" s="76"/>
      <c r="I147" s="71">
        <f t="shared" si="29"/>
        <v>1</v>
      </c>
      <c r="J147" s="77">
        <v>1</v>
      </c>
      <c r="K147" s="73"/>
      <c r="L147" s="74"/>
    </row>
    <row r="148" spans="1:12" s="55" customFormat="1" ht="25.5" collapsed="1" x14ac:dyDescent="0.25">
      <c r="A148" s="88">
        <v>1</v>
      </c>
      <c r="B148" s="134" t="s">
        <v>253</v>
      </c>
      <c r="C148" s="134"/>
      <c r="D148" s="135"/>
      <c r="E148" s="136" t="s">
        <v>256</v>
      </c>
      <c r="F148" s="134"/>
      <c r="G148" s="137">
        <f>SUM(G134:G147)</f>
        <v>390</v>
      </c>
      <c r="H148" s="137">
        <f t="shared" ref="H148:L148" si="31">SUM(H134:H147)</f>
        <v>145</v>
      </c>
      <c r="I148" s="137">
        <f t="shared" si="31"/>
        <v>245</v>
      </c>
      <c r="J148" s="137">
        <f t="shared" si="31"/>
        <v>230</v>
      </c>
      <c r="K148" s="137">
        <f t="shared" si="31"/>
        <v>15</v>
      </c>
      <c r="L148" s="137">
        <f t="shared" si="31"/>
        <v>45</v>
      </c>
    </row>
    <row r="149" spans="1:12" ht="25.5" hidden="1" outlineLevel="1" x14ac:dyDescent="0.2">
      <c r="A149" s="11">
        <v>15</v>
      </c>
      <c r="B149" s="68" t="s">
        <v>276</v>
      </c>
      <c r="C149" s="78" t="s">
        <v>277</v>
      </c>
      <c r="D149" s="78" t="s">
        <v>278</v>
      </c>
      <c r="E149" s="78" t="s">
        <v>279</v>
      </c>
      <c r="F149" s="68"/>
      <c r="G149" s="71">
        <f t="shared" si="30"/>
        <v>67</v>
      </c>
      <c r="H149" s="79">
        <v>57</v>
      </c>
      <c r="I149" s="71">
        <f t="shared" si="29"/>
        <v>10</v>
      </c>
      <c r="J149" s="79">
        <v>10</v>
      </c>
      <c r="K149" s="73"/>
      <c r="L149" s="74"/>
    </row>
    <row r="150" spans="1:12" ht="25.5" hidden="1" outlineLevel="1" x14ac:dyDescent="0.2">
      <c r="A150" s="11">
        <v>16</v>
      </c>
      <c r="B150" s="68" t="s">
        <v>276</v>
      </c>
      <c r="C150" s="78" t="s">
        <v>277</v>
      </c>
      <c r="D150" s="78" t="s">
        <v>280</v>
      </c>
      <c r="E150" s="78" t="s">
        <v>279</v>
      </c>
      <c r="F150" s="68"/>
      <c r="G150" s="71">
        <f t="shared" si="30"/>
        <v>60</v>
      </c>
      <c r="H150" s="79">
        <v>54</v>
      </c>
      <c r="I150" s="71">
        <f t="shared" si="29"/>
        <v>6</v>
      </c>
      <c r="J150" s="79">
        <v>6</v>
      </c>
      <c r="K150" s="73"/>
      <c r="L150" s="74"/>
    </row>
    <row r="151" spans="1:12" ht="25.5" hidden="1" outlineLevel="1" x14ac:dyDescent="0.2">
      <c r="A151" s="11">
        <v>17</v>
      </c>
      <c r="B151" s="68" t="s">
        <v>276</v>
      </c>
      <c r="C151" s="78" t="s">
        <v>277</v>
      </c>
      <c r="D151" s="78" t="s">
        <v>281</v>
      </c>
      <c r="E151" s="78" t="s">
        <v>279</v>
      </c>
      <c r="F151" s="68"/>
      <c r="G151" s="71">
        <f t="shared" si="30"/>
        <v>26</v>
      </c>
      <c r="H151" s="79">
        <v>22</v>
      </c>
      <c r="I151" s="71">
        <f t="shared" si="29"/>
        <v>4</v>
      </c>
      <c r="J151" s="79">
        <v>4</v>
      </c>
      <c r="K151" s="73"/>
      <c r="L151" s="74"/>
    </row>
    <row r="152" spans="1:12" ht="25.5" hidden="1" outlineLevel="1" x14ac:dyDescent="0.2">
      <c r="A152" s="11">
        <v>18</v>
      </c>
      <c r="B152" s="68" t="s">
        <v>276</v>
      </c>
      <c r="C152" s="78" t="s">
        <v>277</v>
      </c>
      <c r="D152" s="78" t="s">
        <v>282</v>
      </c>
      <c r="E152" s="78" t="s">
        <v>279</v>
      </c>
      <c r="F152" s="68"/>
      <c r="G152" s="71">
        <f t="shared" si="30"/>
        <v>53</v>
      </c>
      <c r="H152" s="79">
        <v>42</v>
      </c>
      <c r="I152" s="71">
        <f t="shared" si="29"/>
        <v>11</v>
      </c>
      <c r="J152" s="79">
        <v>8</v>
      </c>
      <c r="K152" s="73">
        <v>3</v>
      </c>
      <c r="L152" s="74">
        <v>9</v>
      </c>
    </row>
    <row r="153" spans="1:12" ht="25.5" hidden="1" outlineLevel="1" x14ac:dyDescent="0.2">
      <c r="A153" s="11">
        <v>19</v>
      </c>
      <c r="B153" s="68" t="s">
        <v>276</v>
      </c>
      <c r="C153" s="78" t="s">
        <v>277</v>
      </c>
      <c r="D153" s="78" t="s">
        <v>283</v>
      </c>
      <c r="E153" s="78" t="s">
        <v>279</v>
      </c>
      <c r="F153" s="68"/>
      <c r="G153" s="71">
        <f t="shared" si="30"/>
        <v>20</v>
      </c>
      <c r="H153" s="79">
        <v>17</v>
      </c>
      <c r="I153" s="71">
        <f t="shared" si="29"/>
        <v>3</v>
      </c>
      <c r="J153" s="79">
        <v>2</v>
      </c>
      <c r="K153" s="73">
        <v>1</v>
      </c>
      <c r="L153" s="74">
        <v>3</v>
      </c>
    </row>
    <row r="154" spans="1:12" ht="25.5" hidden="1" outlineLevel="1" x14ac:dyDescent="0.2">
      <c r="A154" s="11">
        <v>20</v>
      </c>
      <c r="B154" s="68" t="s">
        <v>276</v>
      </c>
      <c r="C154" s="68" t="s">
        <v>284</v>
      </c>
      <c r="D154" s="75" t="s">
        <v>285</v>
      </c>
      <c r="E154" s="78" t="s">
        <v>279</v>
      </c>
      <c r="F154" s="68"/>
      <c r="G154" s="71">
        <f t="shared" si="30"/>
        <v>1</v>
      </c>
      <c r="H154" s="76"/>
      <c r="I154" s="71">
        <f t="shared" si="29"/>
        <v>1</v>
      </c>
      <c r="J154" s="77"/>
      <c r="K154" s="73">
        <v>1</v>
      </c>
      <c r="L154" s="74">
        <v>3</v>
      </c>
    </row>
    <row r="155" spans="1:12" ht="25.5" hidden="1" outlineLevel="1" x14ac:dyDescent="0.2">
      <c r="A155" s="11">
        <v>21</v>
      </c>
      <c r="B155" s="68" t="s">
        <v>276</v>
      </c>
      <c r="C155" s="68" t="s">
        <v>286</v>
      </c>
      <c r="D155" s="75" t="s">
        <v>287</v>
      </c>
      <c r="E155" s="78" t="s">
        <v>279</v>
      </c>
      <c r="F155" s="68"/>
      <c r="G155" s="71">
        <f t="shared" si="30"/>
        <v>1</v>
      </c>
      <c r="H155" s="76"/>
      <c r="I155" s="71">
        <f t="shared" si="29"/>
        <v>1</v>
      </c>
      <c r="J155" s="77"/>
      <c r="K155" s="73">
        <v>1</v>
      </c>
      <c r="L155" s="74">
        <v>3</v>
      </c>
    </row>
    <row r="156" spans="1:12" ht="25.5" hidden="1" outlineLevel="1" x14ac:dyDescent="0.2">
      <c r="A156" s="11">
        <v>22</v>
      </c>
      <c r="B156" s="68" t="s">
        <v>276</v>
      </c>
      <c r="C156" s="68" t="s">
        <v>284</v>
      </c>
      <c r="D156" s="75" t="s">
        <v>288</v>
      </c>
      <c r="E156" s="78" t="s">
        <v>279</v>
      </c>
      <c r="F156" s="68"/>
      <c r="G156" s="71">
        <f t="shared" si="30"/>
        <v>2</v>
      </c>
      <c r="H156" s="76"/>
      <c r="I156" s="71">
        <f t="shared" si="29"/>
        <v>2</v>
      </c>
      <c r="J156" s="77">
        <v>2</v>
      </c>
      <c r="K156" s="73"/>
      <c r="L156" s="74"/>
    </row>
    <row r="157" spans="1:12" s="55" customFormat="1" ht="25.5" collapsed="1" x14ac:dyDescent="0.25">
      <c r="A157" s="88">
        <v>2</v>
      </c>
      <c r="B157" s="134" t="s">
        <v>276</v>
      </c>
      <c r="C157" s="134"/>
      <c r="D157" s="135"/>
      <c r="E157" s="138" t="s">
        <v>279</v>
      </c>
      <c r="F157" s="134"/>
      <c r="G157" s="137">
        <f>SUM(G149:G156)</f>
        <v>230</v>
      </c>
      <c r="H157" s="137">
        <f t="shared" ref="H157:L157" si="32">SUM(H149:H156)</f>
        <v>192</v>
      </c>
      <c r="I157" s="137">
        <f t="shared" si="32"/>
        <v>38</v>
      </c>
      <c r="J157" s="137">
        <f t="shared" si="32"/>
        <v>32</v>
      </c>
      <c r="K157" s="137">
        <f t="shared" si="32"/>
        <v>6</v>
      </c>
      <c r="L157" s="137">
        <f t="shared" si="32"/>
        <v>18</v>
      </c>
    </row>
    <row r="158" spans="1:12" s="55" customFormat="1" ht="25.5" x14ac:dyDescent="0.2">
      <c r="A158" s="88">
        <v>3</v>
      </c>
      <c r="B158" s="135" t="s">
        <v>289</v>
      </c>
      <c r="C158" s="139" t="s">
        <v>290</v>
      </c>
      <c r="D158" s="139" t="s">
        <v>291</v>
      </c>
      <c r="E158" s="139" t="s">
        <v>292</v>
      </c>
      <c r="F158" s="134"/>
      <c r="G158" s="137">
        <f t="shared" si="30"/>
        <v>17</v>
      </c>
      <c r="H158" s="140">
        <v>12</v>
      </c>
      <c r="I158" s="137">
        <f t="shared" si="29"/>
        <v>5</v>
      </c>
      <c r="J158" s="140">
        <v>5</v>
      </c>
      <c r="K158" s="140"/>
      <c r="L158" s="141"/>
    </row>
    <row r="159" spans="1:12" ht="25.5" hidden="1" outlineLevel="1" x14ac:dyDescent="0.25">
      <c r="A159" s="11">
        <v>24</v>
      </c>
      <c r="B159" s="80" t="s">
        <v>293</v>
      </c>
      <c r="C159" s="80" t="s">
        <v>294</v>
      </c>
      <c r="D159" s="80" t="s">
        <v>295</v>
      </c>
      <c r="E159" s="81" t="s">
        <v>296</v>
      </c>
      <c r="F159" s="82"/>
      <c r="G159" s="71">
        <f t="shared" si="30"/>
        <v>82</v>
      </c>
      <c r="H159" s="77">
        <v>37</v>
      </c>
      <c r="I159" s="71">
        <f t="shared" si="29"/>
        <v>45</v>
      </c>
      <c r="J159" s="77">
        <v>44</v>
      </c>
      <c r="K159" s="77">
        <v>1</v>
      </c>
      <c r="L159" s="74">
        <v>3</v>
      </c>
    </row>
    <row r="160" spans="1:12" ht="25.5" hidden="1" outlineLevel="1" x14ac:dyDescent="0.25">
      <c r="A160" s="11">
        <v>25</v>
      </c>
      <c r="B160" s="80" t="s">
        <v>293</v>
      </c>
      <c r="C160" s="80" t="s">
        <v>297</v>
      </c>
      <c r="D160" s="80" t="s">
        <v>298</v>
      </c>
      <c r="E160" s="81" t="s">
        <v>296</v>
      </c>
      <c r="F160" s="82"/>
      <c r="G160" s="71">
        <f t="shared" si="30"/>
        <v>70</v>
      </c>
      <c r="H160" s="77">
        <v>42</v>
      </c>
      <c r="I160" s="71">
        <f t="shared" si="29"/>
        <v>28</v>
      </c>
      <c r="J160" s="77">
        <v>27</v>
      </c>
      <c r="K160" s="77">
        <v>1</v>
      </c>
      <c r="L160" s="74">
        <v>3</v>
      </c>
    </row>
    <row r="161" spans="1:12" ht="25.5" hidden="1" outlineLevel="1" x14ac:dyDescent="0.2">
      <c r="A161" s="11">
        <v>26</v>
      </c>
      <c r="B161" s="80" t="s">
        <v>293</v>
      </c>
      <c r="C161" s="80" t="s">
        <v>297</v>
      </c>
      <c r="D161" s="80" t="s">
        <v>299</v>
      </c>
      <c r="E161" s="81" t="s">
        <v>296</v>
      </c>
      <c r="F161" s="82"/>
      <c r="G161" s="71">
        <f t="shared" si="30"/>
        <v>40</v>
      </c>
      <c r="H161" s="77">
        <v>27</v>
      </c>
      <c r="I161" s="71">
        <f t="shared" si="29"/>
        <v>13</v>
      </c>
      <c r="J161" s="77">
        <v>13</v>
      </c>
      <c r="K161" s="77"/>
      <c r="L161" s="73"/>
    </row>
    <row r="162" spans="1:12" ht="25.5" hidden="1" outlineLevel="1" x14ac:dyDescent="0.2">
      <c r="A162" s="11">
        <v>27</v>
      </c>
      <c r="B162" s="80" t="s">
        <v>293</v>
      </c>
      <c r="C162" s="80" t="s">
        <v>300</v>
      </c>
      <c r="D162" s="80" t="s">
        <v>301</v>
      </c>
      <c r="E162" s="81" t="s">
        <v>296</v>
      </c>
      <c r="F162" s="82"/>
      <c r="G162" s="71">
        <f t="shared" si="30"/>
        <v>1</v>
      </c>
      <c r="H162" s="77"/>
      <c r="I162" s="71">
        <f t="shared" si="29"/>
        <v>1</v>
      </c>
      <c r="J162" s="77">
        <v>1</v>
      </c>
      <c r="K162" s="77"/>
      <c r="L162" s="73"/>
    </row>
    <row r="163" spans="1:12" s="55" customFormat="1" ht="25.5" collapsed="1" x14ac:dyDescent="0.25">
      <c r="A163" s="88">
        <v>4</v>
      </c>
      <c r="B163" s="142" t="s">
        <v>293</v>
      </c>
      <c r="C163" s="142"/>
      <c r="D163" s="142"/>
      <c r="E163" s="143" t="s">
        <v>296</v>
      </c>
      <c r="F163" s="144"/>
      <c r="G163" s="137">
        <f>SUM(G159:G162)</f>
        <v>193</v>
      </c>
      <c r="H163" s="137">
        <f t="shared" ref="H163:L163" si="33">SUM(H159:H162)</f>
        <v>106</v>
      </c>
      <c r="I163" s="137">
        <f t="shared" si="33"/>
        <v>87</v>
      </c>
      <c r="J163" s="137">
        <f t="shared" si="33"/>
        <v>85</v>
      </c>
      <c r="K163" s="137">
        <f t="shared" si="33"/>
        <v>2</v>
      </c>
      <c r="L163" s="137">
        <f t="shared" si="33"/>
        <v>6</v>
      </c>
    </row>
    <row r="164" spans="1:12" ht="25.5" hidden="1" outlineLevel="1" x14ac:dyDescent="0.2">
      <c r="A164" s="11">
        <v>28</v>
      </c>
      <c r="B164" s="80" t="s">
        <v>302</v>
      </c>
      <c r="C164" s="80" t="s">
        <v>303</v>
      </c>
      <c r="D164" s="80" t="s">
        <v>304</v>
      </c>
      <c r="E164" s="81" t="s">
        <v>305</v>
      </c>
      <c r="F164" s="82"/>
      <c r="G164" s="71">
        <f t="shared" si="30"/>
        <v>58</v>
      </c>
      <c r="H164" s="77">
        <v>53</v>
      </c>
      <c r="I164" s="71">
        <f t="shared" si="29"/>
        <v>5</v>
      </c>
      <c r="J164" s="77">
        <v>5</v>
      </c>
      <c r="K164" s="77"/>
      <c r="L164" s="73"/>
    </row>
    <row r="165" spans="1:12" ht="25.5" hidden="1" outlineLevel="1" x14ac:dyDescent="0.2">
      <c r="A165" s="11">
        <v>29</v>
      </c>
      <c r="B165" s="80" t="s">
        <v>302</v>
      </c>
      <c r="C165" s="80" t="s">
        <v>303</v>
      </c>
      <c r="D165" s="80" t="s">
        <v>306</v>
      </c>
      <c r="E165" s="81" t="s">
        <v>305</v>
      </c>
      <c r="F165" s="82"/>
      <c r="G165" s="71">
        <f t="shared" si="30"/>
        <v>6</v>
      </c>
      <c r="H165" s="77">
        <v>3</v>
      </c>
      <c r="I165" s="71">
        <f t="shared" si="29"/>
        <v>3</v>
      </c>
      <c r="J165" s="77">
        <v>3</v>
      </c>
      <c r="K165" s="77"/>
      <c r="L165" s="73"/>
    </row>
    <row r="166" spans="1:12" s="55" customFormat="1" ht="25.5" collapsed="1" x14ac:dyDescent="0.25">
      <c r="A166" s="88">
        <v>5</v>
      </c>
      <c r="B166" s="142" t="s">
        <v>302</v>
      </c>
      <c r="C166" s="142"/>
      <c r="D166" s="142"/>
      <c r="E166" s="143" t="s">
        <v>305</v>
      </c>
      <c r="F166" s="144"/>
      <c r="G166" s="137">
        <f>SUM(G164:G165)</f>
        <v>64</v>
      </c>
      <c r="H166" s="137">
        <f t="shared" ref="H166:L166" si="34">SUM(H164:H165)</f>
        <v>56</v>
      </c>
      <c r="I166" s="137">
        <f t="shared" si="34"/>
        <v>8</v>
      </c>
      <c r="J166" s="137">
        <f t="shared" si="34"/>
        <v>8</v>
      </c>
      <c r="K166" s="137">
        <f t="shared" si="34"/>
        <v>0</v>
      </c>
      <c r="L166" s="137">
        <f t="shared" si="34"/>
        <v>0</v>
      </c>
    </row>
    <row r="167" spans="1:12" ht="25.5" hidden="1" outlineLevel="1" x14ac:dyDescent="0.2">
      <c r="A167" s="11">
        <v>30</v>
      </c>
      <c r="B167" s="80" t="s">
        <v>302</v>
      </c>
      <c r="C167" s="80" t="s">
        <v>303</v>
      </c>
      <c r="D167" s="80" t="s">
        <v>307</v>
      </c>
      <c r="E167" s="81" t="s">
        <v>308</v>
      </c>
      <c r="F167" s="82"/>
      <c r="G167" s="71">
        <f t="shared" si="30"/>
        <v>77</v>
      </c>
      <c r="H167" s="77">
        <v>70</v>
      </c>
      <c r="I167" s="71">
        <f t="shared" si="29"/>
        <v>7</v>
      </c>
      <c r="J167" s="77">
        <v>6</v>
      </c>
      <c r="K167" s="77">
        <v>1</v>
      </c>
      <c r="L167" s="73">
        <v>3</v>
      </c>
    </row>
    <row r="168" spans="1:12" ht="25.5" hidden="1" outlineLevel="1" x14ac:dyDescent="0.2">
      <c r="A168" s="11">
        <v>31</v>
      </c>
      <c r="B168" s="80" t="s">
        <v>302</v>
      </c>
      <c r="C168" s="80" t="s">
        <v>303</v>
      </c>
      <c r="D168" s="80" t="s">
        <v>309</v>
      </c>
      <c r="E168" s="81" t="s">
        <v>308</v>
      </c>
      <c r="F168" s="82"/>
      <c r="G168" s="71">
        <f t="shared" si="30"/>
        <v>1</v>
      </c>
      <c r="H168" s="77"/>
      <c r="I168" s="71">
        <f t="shared" si="29"/>
        <v>1</v>
      </c>
      <c r="J168" s="77">
        <v>1</v>
      </c>
      <c r="K168" s="77"/>
      <c r="L168" s="73"/>
    </row>
    <row r="169" spans="1:12" s="55" customFormat="1" ht="25.5" collapsed="1" x14ac:dyDescent="0.25">
      <c r="A169" s="88">
        <v>6</v>
      </c>
      <c r="B169" s="142" t="s">
        <v>302</v>
      </c>
      <c r="C169" s="142"/>
      <c r="D169" s="142"/>
      <c r="E169" s="143" t="s">
        <v>308</v>
      </c>
      <c r="F169" s="144"/>
      <c r="G169" s="137">
        <f>SUM(G167:G168)</f>
        <v>78</v>
      </c>
      <c r="H169" s="137">
        <f t="shared" ref="H169:L169" si="35">SUM(H167:H168)</f>
        <v>70</v>
      </c>
      <c r="I169" s="137">
        <f t="shared" si="35"/>
        <v>8</v>
      </c>
      <c r="J169" s="137">
        <f t="shared" si="35"/>
        <v>7</v>
      </c>
      <c r="K169" s="137">
        <f t="shared" si="35"/>
        <v>1</v>
      </c>
      <c r="L169" s="137">
        <f t="shared" si="35"/>
        <v>3</v>
      </c>
    </row>
    <row r="170" spans="1:12" ht="25.5" hidden="1" outlineLevel="1" x14ac:dyDescent="0.2">
      <c r="A170" s="11">
        <v>32</v>
      </c>
      <c r="B170" s="80" t="s">
        <v>302</v>
      </c>
      <c r="C170" s="80" t="s">
        <v>303</v>
      </c>
      <c r="D170" s="80" t="s">
        <v>310</v>
      </c>
      <c r="E170" s="81" t="s">
        <v>311</v>
      </c>
      <c r="F170" s="82"/>
      <c r="G170" s="71">
        <f t="shared" si="30"/>
        <v>67</v>
      </c>
      <c r="H170" s="77">
        <v>63</v>
      </c>
      <c r="I170" s="71">
        <v>4</v>
      </c>
      <c r="J170" s="77">
        <v>4</v>
      </c>
      <c r="K170" s="77"/>
      <c r="L170" s="73"/>
    </row>
    <row r="171" spans="1:12" ht="25.5" hidden="1" outlineLevel="1" x14ac:dyDescent="0.2">
      <c r="A171" s="11">
        <v>33</v>
      </c>
      <c r="B171" s="80" t="s">
        <v>302</v>
      </c>
      <c r="C171" s="80" t="s">
        <v>303</v>
      </c>
      <c r="D171" s="80" t="s">
        <v>312</v>
      </c>
      <c r="E171" s="81" t="s">
        <v>311</v>
      </c>
      <c r="F171" s="82"/>
      <c r="G171" s="71">
        <f t="shared" si="30"/>
        <v>10</v>
      </c>
      <c r="H171" s="77">
        <v>8</v>
      </c>
      <c r="I171" s="71">
        <f t="shared" ref="I171:I177" si="36">J171+K171</f>
        <v>2</v>
      </c>
      <c r="J171" s="77"/>
      <c r="K171" s="77">
        <v>2</v>
      </c>
      <c r="L171" s="73">
        <v>6</v>
      </c>
    </row>
    <row r="172" spans="1:12" s="55" customFormat="1" ht="25.5" collapsed="1" x14ac:dyDescent="0.25">
      <c r="A172" s="88">
        <v>7</v>
      </c>
      <c r="B172" s="142" t="s">
        <v>302</v>
      </c>
      <c r="C172" s="142"/>
      <c r="D172" s="142"/>
      <c r="E172" s="143" t="s">
        <v>311</v>
      </c>
      <c r="F172" s="144"/>
      <c r="G172" s="137">
        <f>SUM(G170:G171)</f>
        <v>77</v>
      </c>
      <c r="H172" s="137">
        <f t="shared" ref="H172:L172" si="37">SUM(H170:H171)</f>
        <v>71</v>
      </c>
      <c r="I172" s="137">
        <f t="shared" si="37"/>
        <v>6</v>
      </c>
      <c r="J172" s="137">
        <f t="shared" si="37"/>
        <v>4</v>
      </c>
      <c r="K172" s="137">
        <f t="shared" si="37"/>
        <v>2</v>
      </c>
      <c r="L172" s="137">
        <f t="shared" si="37"/>
        <v>6</v>
      </c>
    </row>
    <row r="173" spans="1:12" ht="25.5" hidden="1" outlineLevel="1" x14ac:dyDescent="0.2">
      <c r="A173" s="11">
        <v>34</v>
      </c>
      <c r="B173" s="80" t="s">
        <v>289</v>
      </c>
      <c r="C173" s="80" t="s">
        <v>313</v>
      </c>
      <c r="D173" s="80" t="s">
        <v>314</v>
      </c>
      <c r="E173" s="81" t="s">
        <v>315</v>
      </c>
      <c r="F173" s="82"/>
      <c r="G173" s="71">
        <f t="shared" si="30"/>
        <v>49</v>
      </c>
      <c r="H173" s="77">
        <v>45</v>
      </c>
      <c r="I173" s="71">
        <f t="shared" si="36"/>
        <v>4</v>
      </c>
      <c r="J173" s="77">
        <v>4</v>
      </c>
      <c r="K173" s="77"/>
      <c r="L173" s="73"/>
    </row>
    <row r="174" spans="1:12" ht="25.5" hidden="1" outlineLevel="1" x14ac:dyDescent="0.2">
      <c r="A174" s="11">
        <v>35</v>
      </c>
      <c r="B174" s="80" t="s">
        <v>289</v>
      </c>
      <c r="C174" s="80" t="s">
        <v>313</v>
      </c>
      <c r="D174" s="80" t="s">
        <v>316</v>
      </c>
      <c r="E174" s="81" t="s">
        <v>315</v>
      </c>
      <c r="F174" s="82"/>
      <c r="G174" s="71">
        <f t="shared" si="30"/>
        <v>25</v>
      </c>
      <c r="H174" s="77">
        <v>24</v>
      </c>
      <c r="I174" s="71">
        <f t="shared" si="36"/>
        <v>1</v>
      </c>
      <c r="J174" s="77">
        <v>1</v>
      </c>
      <c r="K174" s="77"/>
      <c r="L174" s="73"/>
    </row>
    <row r="175" spans="1:12" s="55" customFormat="1" ht="25.5" collapsed="1" x14ac:dyDescent="0.25">
      <c r="A175" s="88">
        <v>8</v>
      </c>
      <c r="B175" s="142" t="s">
        <v>289</v>
      </c>
      <c r="C175" s="142"/>
      <c r="D175" s="142"/>
      <c r="E175" s="143" t="s">
        <v>315</v>
      </c>
      <c r="F175" s="144"/>
      <c r="G175" s="137">
        <f>SUM(G173:G174)</f>
        <v>74</v>
      </c>
      <c r="H175" s="137">
        <f t="shared" ref="H175:L175" si="38">SUM(H173:H174)</f>
        <v>69</v>
      </c>
      <c r="I175" s="137">
        <f t="shared" si="38"/>
        <v>5</v>
      </c>
      <c r="J175" s="137">
        <f t="shared" si="38"/>
        <v>5</v>
      </c>
      <c r="K175" s="137">
        <f t="shared" si="38"/>
        <v>0</v>
      </c>
      <c r="L175" s="137">
        <f t="shared" si="38"/>
        <v>0</v>
      </c>
    </row>
    <row r="176" spans="1:12" ht="25.5" hidden="1" outlineLevel="1" x14ac:dyDescent="0.25">
      <c r="A176" s="11">
        <v>36</v>
      </c>
      <c r="B176" s="80" t="s">
        <v>317</v>
      </c>
      <c r="C176" s="80" t="s">
        <v>318</v>
      </c>
      <c r="D176" s="80" t="s">
        <v>319</v>
      </c>
      <c r="E176" s="81" t="s">
        <v>320</v>
      </c>
      <c r="F176" s="82"/>
      <c r="G176" s="71">
        <f t="shared" si="30"/>
        <v>63</v>
      </c>
      <c r="H176" s="77">
        <v>59</v>
      </c>
      <c r="I176" s="71">
        <f t="shared" si="36"/>
        <v>4</v>
      </c>
      <c r="J176" s="77">
        <v>3</v>
      </c>
      <c r="K176" s="77">
        <v>1</v>
      </c>
      <c r="L176" s="74">
        <v>3</v>
      </c>
    </row>
    <row r="177" spans="1:12" ht="25.5" hidden="1" outlineLevel="1" x14ac:dyDescent="0.25">
      <c r="A177" s="11">
        <v>37</v>
      </c>
      <c r="B177" s="80" t="s">
        <v>317</v>
      </c>
      <c r="C177" s="80" t="s">
        <v>318</v>
      </c>
      <c r="D177" s="80" t="s">
        <v>321</v>
      </c>
      <c r="E177" s="81" t="s">
        <v>320</v>
      </c>
      <c r="F177" s="82"/>
      <c r="G177" s="71">
        <f t="shared" si="30"/>
        <v>14</v>
      </c>
      <c r="H177" s="77">
        <v>10</v>
      </c>
      <c r="I177" s="71">
        <f t="shared" si="36"/>
        <v>4</v>
      </c>
      <c r="J177" s="77">
        <v>3</v>
      </c>
      <c r="K177" s="77">
        <v>1</v>
      </c>
      <c r="L177" s="74">
        <v>3</v>
      </c>
    </row>
    <row r="178" spans="1:12" s="55" customFormat="1" ht="26.25" collapsed="1" thickBot="1" x14ac:dyDescent="0.3">
      <c r="A178" s="97">
        <v>9</v>
      </c>
      <c r="B178" s="145" t="s">
        <v>317</v>
      </c>
      <c r="C178" s="145"/>
      <c r="D178" s="145"/>
      <c r="E178" s="146" t="s">
        <v>320</v>
      </c>
      <c r="F178" s="147"/>
      <c r="G178" s="148">
        <f>SUM(G176:G177)</f>
        <v>77</v>
      </c>
      <c r="H178" s="148">
        <f t="shared" ref="H178:L178" si="39">SUM(H176:H177)</f>
        <v>69</v>
      </c>
      <c r="I178" s="148">
        <f t="shared" si="39"/>
        <v>8</v>
      </c>
      <c r="J178" s="148">
        <f t="shared" si="39"/>
        <v>6</v>
      </c>
      <c r="K178" s="148">
        <f t="shared" si="39"/>
        <v>2</v>
      </c>
      <c r="L178" s="148">
        <f t="shared" si="39"/>
        <v>6</v>
      </c>
    </row>
    <row r="179" spans="1:12" s="55" customFormat="1" ht="14.25" customHeight="1" thickBot="1" x14ac:dyDescent="0.3">
      <c r="A179" s="232" t="s">
        <v>452</v>
      </c>
      <c r="B179" s="233"/>
      <c r="C179" s="233"/>
      <c r="D179" s="233"/>
      <c r="E179" s="233"/>
      <c r="F179" s="233"/>
      <c r="G179" s="151">
        <f>G178+G175+G172+G169+G166+G163+G158+G157+G148</f>
        <v>1200</v>
      </c>
      <c r="H179" s="151">
        <f t="shared" ref="H179:L179" si="40">H178+H175+H172+H169+H166+H163+H158+H157+H148</f>
        <v>790</v>
      </c>
      <c r="I179" s="151">
        <f t="shared" si="40"/>
        <v>410</v>
      </c>
      <c r="J179" s="151">
        <f t="shared" si="40"/>
        <v>382</v>
      </c>
      <c r="K179" s="151">
        <f t="shared" si="40"/>
        <v>28</v>
      </c>
      <c r="L179" s="152">
        <f t="shared" si="40"/>
        <v>84</v>
      </c>
    </row>
    <row r="180" spans="1:12" x14ac:dyDescent="0.25">
      <c r="A180" s="245" t="s">
        <v>454</v>
      </c>
      <c r="B180" s="246"/>
      <c r="C180" s="246"/>
      <c r="D180" s="246"/>
      <c r="E180" s="246"/>
      <c r="F180" s="177"/>
      <c r="G180" s="178">
        <f>G179+G132+G92+G55</f>
        <v>5500</v>
      </c>
      <c r="H180" s="178">
        <f t="shared" ref="H180:L180" si="41">H179+H132+H92+H55</f>
        <v>4431</v>
      </c>
      <c r="I180" s="178">
        <f t="shared" si="41"/>
        <v>1069</v>
      </c>
      <c r="J180" s="178">
        <f t="shared" si="41"/>
        <v>1000</v>
      </c>
      <c r="K180" s="178">
        <f t="shared" si="41"/>
        <v>69</v>
      </c>
      <c r="L180" s="179">
        <f t="shared" si="41"/>
        <v>207</v>
      </c>
    </row>
    <row r="181" spans="1:12" x14ac:dyDescent="0.25">
      <c r="A181" s="238" t="s">
        <v>457</v>
      </c>
      <c r="B181" s="238"/>
      <c r="C181" s="238"/>
      <c r="D181" s="238"/>
      <c r="E181" s="238"/>
      <c r="F181" s="238"/>
      <c r="G181" s="238"/>
      <c r="H181" s="238"/>
      <c r="I181" s="238"/>
      <c r="J181" s="238"/>
      <c r="K181" s="238"/>
      <c r="L181" s="238"/>
    </row>
    <row r="182" spans="1:12" s="4" customFormat="1" ht="15.75" x14ac:dyDescent="0.25">
      <c r="A182" s="5" t="s">
        <v>15</v>
      </c>
      <c r="B182" s="1"/>
      <c r="C182" s="3"/>
      <c r="D182" s="3"/>
      <c r="E182" s="1"/>
      <c r="F182" s="1"/>
      <c r="G182" s="3"/>
      <c r="H182" s="3"/>
      <c r="I182" s="3"/>
      <c r="J182" s="3"/>
      <c r="K182" s="3"/>
      <c r="L182" s="3"/>
    </row>
    <row r="183" spans="1:12" hidden="1" outlineLevel="1" x14ac:dyDescent="0.2">
      <c r="A183" s="16">
        <v>1</v>
      </c>
      <c r="B183" s="6" t="s">
        <v>17</v>
      </c>
      <c r="C183" s="7" t="s">
        <v>44</v>
      </c>
      <c r="D183" s="7">
        <v>36</v>
      </c>
      <c r="E183" s="8" t="s">
        <v>17</v>
      </c>
      <c r="F183" s="7"/>
      <c r="G183" s="86">
        <v>72</v>
      </c>
      <c r="H183" s="7">
        <v>67</v>
      </c>
      <c r="I183" s="86">
        <v>5</v>
      </c>
      <c r="J183" s="67">
        <v>4</v>
      </c>
      <c r="K183" s="16">
        <v>1</v>
      </c>
      <c r="L183" s="16">
        <v>3</v>
      </c>
    </row>
    <row r="184" spans="1:12" hidden="1" outlineLevel="1" x14ac:dyDescent="0.2">
      <c r="A184" s="16">
        <v>2</v>
      </c>
      <c r="B184" s="6" t="s">
        <v>17</v>
      </c>
      <c r="C184" s="7" t="s">
        <v>44</v>
      </c>
      <c r="D184" s="7">
        <v>16</v>
      </c>
      <c r="E184" s="8" t="s">
        <v>17</v>
      </c>
      <c r="F184" s="7"/>
      <c r="G184" s="86">
        <v>59</v>
      </c>
      <c r="H184" s="7">
        <v>47</v>
      </c>
      <c r="I184" s="86">
        <v>12</v>
      </c>
      <c r="J184" s="67">
        <v>11</v>
      </c>
      <c r="K184" s="16">
        <v>1</v>
      </c>
      <c r="L184" s="16">
        <v>3</v>
      </c>
    </row>
    <row r="185" spans="1:12" hidden="1" outlineLevel="1" x14ac:dyDescent="0.2">
      <c r="A185" s="16">
        <v>3</v>
      </c>
      <c r="B185" s="6" t="s">
        <v>17</v>
      </c>
      <c r="C185" s="7" t="s">
        <v>44</v>
      </c>
      <c r="D185" s="7">
        <v>6</v>
      </c>
      <c r="E185" s="8" t="s">
        <v>17</v>
      </c>
      <c r="F185" s="7"/>
      <c r="G185" s="86">
        <v>106</v>
      </c>
      <c r="H185" s="7">
        <v>88</v>
      </c>
      <c r="I185" s="86">
        <v>18</v>
      </c>
      <c r="J185" s="67">
        <v>17</v>
      </c>
      <c r="K185" s="16">
        <v>1</v>
      </c>
      <c r="L185" s="16">
        <v>3</v>
      </c>
    </row>
    <row r="186" spans="1:12" hidden="1" outlineLevel="1" x14ac:dyDescent="0.2">
      <c r="A186" s="16">
        <v>4</v>
      </c>
      <c r="B186" s="6" t="s">
        <v>17</v>
      </c>
      <c r="C186" s="7" t="s">
        <v>44</v>
      </c>
      <c r="D186" s="7">
        <v>46</v>
      </c>
      <c r="E186" s="8" t="s">
        <v>17</v>
      </c>
      <c r="F186" s="7"/>
      <c r="G186" s="86">
        <v>72</v>
      </c>
      <c r="H186" s="7">
        <v>58</v>
      </c>
      <c r="I186" s="86">
        <v>14</v>
      </c>
      <c r="J186" s="67">
        <v>13</v>
      </c>
      <c r="K186" s="16">
        <v>1</v>
      </c>
      <c r="L186" s="16">
        <v>3</v>
      </c>
    </row>
    <row r="187" spans="1:12" hidden="1" outlineLevel="1" x14ac:dyDescent="0.2">
      <c r="A187" s="16">
        <v>5</v>
      </c>
      <c r="B187" s="6" t="s">
        <v>17</v>
      </c>
      <c r="C187" s="7" t="s">
        <v>44</v>
      </c>
      <c r="D187" s="7">
        <v>26</v>
      </c>
      <c r="E187" s="8" t="s">
        <v>17</v>
      </c>
      <c r="F187" s="7"/>
      <c r="G187" s="86">
        <v>3</v>
      </c>
      <c r="H187" s="7">
        <v>2</v>
      </c>
      <c r="I187" s="86">
        <f t="shared" ref="I187" si="42">J187+K187</f>
        <v>1</v>
      </c>
      <c r="J187" s="67">
        <v>0</v>
      </c>
      <c r="K187" s="16">
        <v>1</v>
      </c>
      <c r="L187" s="16">
        <v>3</v>
      </c>
    </row>
    <row r="188" spans="1:12" hidden="1" outlineLevel="1" x14ac:dyDescent="0.2">
      <c r="A188" s="16">
        <v>6</v>
      </c>
      <c r="B188" s="6" t="s">
        <v>17</v>
      </c>
      <c r="C188" s="7" t="s">
        <v>45</v>
      </c>
      <c r="D188" s="7">
        <v>34</v>
      </c>
      <c r="E188" s="8" t="s">
        <v>17</v>
      </c>
      <c r="F188" s="7"/>
      <c r="G188" s="86">
        <v>17</v>
      </c>
      <c r="H188" s="7">
        <v>3</v>
      </c>
      <c r="I188" s="86">
        <v>14</v>
      </c>
      <c r="J188" s="67">
        <v>13</v>
      </c>
      <c r="K188" s="16">
        <v>1</v>
      </c>
      <c r="L188" s="16">
        <v>3</v>
      </c>
    </row>
    <row r="189" spans="1:12" hidden="1" outlineLevel="1" x14ac:dyDescent="0.2">
      <c r="A189" s="16">
        <v>7</v>
      </c>
      <c r="B189" s="6" t="s">
        <v>17</v>
      </c>
      <c r="C189" s="7" t="s">
        <v>24</v>
      </c>
      <c r="D189" s="7">
        <v>21</v>
      </c>
      <c r="E189" s="8" t="s">
        <v>17</v>
      </c>
      <c r="F189" s="7"/>
      <c r="G189" s="86">
        <v>50</v>
      </c>
      <c r="H189" s="7">
        <v>40</v>
      </c>
      <c r="I189" s="86">
        <v>10</v>
      </c>
      <c r="J189" s="67">
        <v>9</v>
      </c>
      <c r="K189" s="16">
        <v>1</v>
      </c>
      <c r="L189" s="16">
        <v>3</v>
      </c>
    </row>
    <row r="190" spans="1:12" hidden="1" outlineLevel="1" x14ac:dyDescent="0.2">
      <c r="A190" s="16">
        <v>8</v>
      </c>
      <c r="B190" s="6" t="s">
        <v>17</v>
      </c>
      <c r="C190" s="7" t="s">
        <v>45</v>
      </c>
      <c r="D190" s="7">
        <v>15</v>
      </c>
      <c r="E190" s="8" t="s">
        <v>17</v>
      </c>
      <c r="F190" s="7"/>
      <c r="G190" s="86">
        <v>75</v>
      </c>
      <c r="H190" s="7">
        <v>66</v>
      </c>
      <c r="I190" s="86">
        <v>9</v>
      </c>
      <c r="J190" s="67">
        <v>8</v>
      </c>
      <c r="K190" s="16">
        <v>1</v>
      </c>
      <c r="L190" s="16">
        <v>3</v>
      </c>
    </row>
    <row r="191" spans="1:12" hidden="1" outlineLevel="1" x14ac:dyDescent="0.2">
      <c r="A191" s="16">
        <v>9</v>
      </c>
      <c r="B191" s="6" t="s">
        <v>17</v>
      </c>
      <c r="C191" s="7" t="s">
        <v>46</v>
      </c>
      <c r="D191" s="7">
        <v>44</v>
      </c>
      <c r="E191" s="8" t="s">
        <v>17</v>
      </c>
      <c r="F191" s="7"/>
      <c r="G191" s="86">
        <v>50</v>
      </c>
      <c r="H191" s="7">
        <v>40</v>
      </c>
      <c r="I191" s="86">
        <v>10</v>
      </c>
      <c r="J191" s="67">
        <v>9</v>
      </c>
      <c r="K191" s="16">
        <v>1</v>
      </c>
      <c r="L191" s="16">
        <v>3</v>
      </c>
    </row>
    <row r="192" spans="1:12" hidden="1" outlineLevel="1" x14ac:dyDescent="0.2">
      <c r="A192" s="16">
        <v>10</v>
      </c>
      <c r="B192" s="6" t="s">
        <v>17</v>
      </c>
      <c r="C192" s="7" t="s">
        <v>44</v>
      </c>
      <c r="D192" s="7">
        <v>5</v>
      </c>
      <c r="E192" s="8" t="s">
        <v>17</v>
      </c>
      <c r="F192" s="7"/>
      <c r="G192" s="86">
        <v>57</v>
      </c>
      <c r="H192" s="7">
        <v>50</v>
      </c>
      <c r="I192" s="86">
        <v>7</v>
      </c>
      <c r="J192" s="67">
        <v>6</v>
      </c>
      <c r="K192" s="16">
        <v>1</v>
      </c>
      <c r="L192" s="16">
        <v>3</v>
      </c>
    </row>
    <row r="193" spans="1:12" hidden="1" outlineLevel="1" x14ac:dyDescent="0.2">
      <c r="A193" s="16">
        <v>11</v>
      </c>
      <c r="B193" s="6" t="s">
        <v>17</v>
      </c>
      <c r="C193" s="7" t="s">
        <v>46</v>
      </c>
      <c r="D193" s="7">
        <v>3</v>
      </c>
      <c r="E193" s="8" t="s">
        <v>17</v>
      </c>
      <c r="F193" s="7"/>
      <c r="G193" s="86">
        <v>131</v>
      </c>
      <c r="H193" s="7">
        <v>122</v>
      </c>
      <c r="I193" s="86">
        <v>9</v>
      </c>
      <c r="J193" s="67">
        <v>8</v>
      </c>
      <c r="K193" s="16">
        <v>1</v>
      </c>
      <c r="L193" s="16">
        <v>3</v>
      </c>
    </row>
    <row r="194" spans="1:12" hidden="1" outlineLevel="1" x14ac:dyDescent="0.2">
      <c r="A194" s="16">
        <v>12</v>
      </c>
      <c r="B194" s="6" t="s">
        <v>17</v>
      </c>
      <c r="C194" s="7" t="s">
        <v>44</v>
      </c>
      <c r="D194" s="7">
        <v>9</v>
      </c>
      <c r="E194" s="8" t="s">
        <v>17</v>
      </c>
      <c r="F194" s="7"/>
      <c r="G194" s="86">
        <v>20</v>
      </c>
      <c r="H194" s="7">
        <v>18</v>
      </c>
      <c r="I194" s="86">
        <v>2</v>
      </c>
      <c r="J194" s="67">
        <v>1</v>
      </c>
      <c r="K194" s="16">
        <v>1</v>
      </c>
      <c r="L194" s="16">
        <v>3</v>
      </c>
    </row>
    <row r="195" spans="1:12" hidden="1" outlineLevel="1" x14ac:dyDescent="0.2">
      <c r="A195" s="16">
        <v>13</v>
      </c>
      <c r="B195" s="6" t="s">
        <v>17</v>
      </c>
      <c r="C195" s="7" t="s">
        <v>44</v>
      </c>
      <c r="D195" s="7">
        <v>1</v>
      </c>
      <c r="E195" s="8" t="s">
        <v>17</v>
      </c>
      <c r="F195" s="7"/>
      <c r="G195" s="86">
        <v>107</v>
      </c>
      <c r="H195" s="7">
        <v>100</v>
      </c>
      <c r="I195" s="86">
        <v>7</v>
      </c>
      <c r="J195" s="67">
        <v>6</v>
      </c>
      <c r="K195" s="16">
        <v>1</v>
      </c>
      <c r="L195" s="16">
        <v>3</v>
      </c>
    </row>
    <row r="196" spans="1:12" hidden="1" outlineLevel="1" x14ac:dyDescent="0.2">
      <c r="A196" s="16">
        <v>14</v>
      </c>
      <c r="B196" s="6" t="s">
        <v>17</v>
      </c>
      <c r="C196" s="7" t="s">
        <v>24</v>
      </c>
      <c r="D196" s="7">
        <v>35</v>
      </c>
      <c r="E196" s="8" t="s">
        <v>17</v>
      </c>
      <c r="F196" s="7"/>
      <c r="G196" s="86">
        <v>84</v>
      </c>
      <c r="H196" s="7">
        <v>80</v>
      </c>
      <c r="I196" s="86">
        <v>4</v>
      </c>
      <c r="J196" s="67">
        <v>3</v>
      </c>
      <c r="K196" s="16">
        <v>1</v>
      </c>
      <c r="L196" s="16">
        <v>3</v>
      </c>
    </row>
    <row r="197" spans="1:12" hidden="1" outlineLevel="1" x14ac:dyDescent="0.2">
      <c r="A197" s="16">
        <v>15</v>
      </c>
      <c r="B197" s="6" t="s">
        <v>17</v>
      </c>
      <c r="C197" s="7" t="s">
        <v>24</v>
      </c>
      <c r="D197" s="7">
        <v>12</v>
      </c>
      <c r="E197" s="8" t="s">
        <v>17</v>
      </c>
      <c r="F197" s="7"/>
      <c r="G197" s="86">
        <v>14</v>
      </c>
      <c r="H197" s="7">
        <v>10</v>
      </c>
      <c r="I197" s="86">
        <v>4</v>
      </c>
      <c r="J197" s="67">
        <v>3</v>
      </c>
      <c r="K197" s="16">
        <v>1</v>
      </c>
      <c r="L197" s="16">
        <v>3</v>
      </c>
    </row>
    <row r="198" spans="1:12" hidden="1" outlineLevel="1" x14ac:dyDescent="0.2">
      <c r="A198" s="16">
        <v>16</v>
      </c>
      <c r="B198" s="6" t="s">
        <v>17</v>
      </c>
      <c r="C198" s="7" t="s">
        <v>44</v>
      </c>
      <c r="D198" s="7">
        <v>2</v>
      </c>
      <c r="E198" s="8" t="s">
        <v>17</v>
      </c>
      <c r="F198" s="7"/>
      <c r="G198" s="86">
        <v>295</v>
      </c>
      <c r="H198" s="7">
        <v>264</v>
      </c>
      <c r="I198" s="86">
        <v>31</v>
      </c>
      <c r="J198" s="67">
        <v>30</v>
      </c>
      <c r="K198" s="16">
        <v>1</v>
      </c>
      <c r="L198" s="16">
        <v>3</v>
      </c>
    </row>
    <row r="199" spans="1:12" hidden="1" outlineLevel="1" x14ac:dyDescent="0.2">
      <c r="A199" s="16">
        <v>17</v>
      </c>
      <c r="B199" s="6" t="s">
        <v>17</v>
      </c>
      <c r="C199" s="7" t="s">
        <v>44</v>
      </c>
      <c r="D199" s="7">
        <v>19</v>
      </c>
      <c r="E199" s="8" t="s">
        <v>17</v>
      </c>
      <c r="F199" s="7"/>
      <c r="G199" s="86">
        <v>94</v>
      </c>
      <c r="H199" s="7">
        <v>89</v>
      </c>
      <c r="I199" s="86">
        <v>5</v>
      </c>
      <c r="J199" s="67">
        <v>4</v>
      </c>
      <c r="K199" s="16">
        <v>1</v>
      </c>
      <c r="L199" s="16">
        <v>3</v>
      </c>
    </row>
    <row r="200" spans="1:12" hidden="1" outlineLevel="1" x14ac:dyDescent="0.2">
      <c r="A200" s="16">
        <v>18</v>
      </c>
      <c r="B200" s="6" t="s">
        <v>17</v>
      </c>
      <c r="C200" s="7" t="s">
        <v>24</v>
      </c>
      <c r="D200" s="7">
        <v>22</v>
      </c>
      <c r="E200" s="8" t="s">
        <v>17</v>
      </c>
      <c r="F200" s="7"/>
      <c r="G200" s="86">
        <v>37</v>
      </c>
      <c r="H200" s="7">
        <v>31</v>
      </c>
      <c r="I200" s="86">
        <v>6</v>
      </c>
      <c r="J200" s="67">
        <v>5</v>
      </c>
      <c r="K200" s="16">
        <v>1</v>
      </c>
      <c r="L200" s="16">
        <v>3</v>
      </c>
    </row>
    <row r="201" spans="1:12" hidden="1" outlineLevel="1" x14ac:dyDescent="0.2">
      <c r="A201" s="16">
        <v>19</v>
      </c>
      <c r="B201" s="6" t="s">
        <v>17</v>
      </c>
      <c r="C201" s="7" t="s">
        <v>24</v>
      </c>
      <c r="D201" s="7">
        <v>30</v>
      </c>
      <c r="E201" s="8" t="s">
        <v>17</v>
      </c>
      <c r="F201" s="7"/>
      <c r="G201" s="86">
        <v>14</v>
      </c>
      <c r="H201" s="7">
        <v>11</v>
      </c>
      <c r="I201" s="86">
        <v>3</v>
      </c>
      <c r="J201" s="67">
        <v>2</v>
      </c>
      <c r="K201" s="16">
        <v>1</v>
      </c>
      <c r="L201" s="16">
        <v>3</v>
      </c>
    </row>
    <row r="202" spans="1:12" hidden="1" outlineLevel="1" x14ac:dyDescent="0.2">
      <c r="A202" s="16">
        <v>20</v>
      </c>
      <c r="B202" s="6" t="s">
        <v>17</v>
      </c>
      <c r="C202" s="7" t="s">
        <v>24</v>
      </c>
      <c r="D202" s="7">
        <v>45</v>
      </c>
      <c r="E202" s="8" t="s">
        <v>17</v>
      </c>
      <c r="F202" s="7"/>
      <c r="G202" s="86">
        <v>55</v>
      </c>
      <c r="H202" s="7">
        <v>45</v>
      </c>
      <c r="I202" s="86">
        <v>10</v>
      </c>
      <c r="J202" s="67">
        <v>9</v>
      </c>
      <c r="K202" s="16">
        <v>1</v>
      </c>
      <c r="L202" s="16">
        <v>3</v>
      </c>
    </row>
    <row r="203" spans="1:12" hidden="1" outlineLevel="1" x14ac:dyDescent="0.2">
      <c r="A203" s="16">
        <v>21</v>
      </c>
      <c r="B203" s="6" t="s">
        <v>17</v>
      </c>
      <c r="C203" s="7" t="s">
        <v>44</v>
      </c>
      <c r="D203" s="7">
        <v>27</v>
      </c>
      <c r="E203" s="8" t="s">
        <v>17</v>
      </c>
      <c r="F203" s="7"/>
      <c r="G203" s="86">
        <v>110</v>
      </c>
      <c r="H203" s="7">
        <v>99</v>
      </c>
      <c r="I203" s="86">
        <v>11</v>
      </c>
      <c r="J203" s="67">
        <v>10</v>
      </c>
      <c r="K203" s="16">
        <v>1</v>
      </c>
      <c r="L203" s="16">
        <v>3</v>
      </c>
    </row>
    <row r="204" spans="1:12" hidden="1" outlineLevel="1" x14ac:dyDescent="0.2">
      <c r="A204" s="16">
        <v>22</v>
      </c>
      <c r="B204" s="6" t="s">
        <v>17</v>
      </c>
      <c r="C204" s="7" t="s">
        <v>47</v>
      </c>
      <c r="D204" s="7">
        <v>29</v>
      </c>
      <c r="E204" s="8" t="s">
        <v>17</v>
      </c>
      <c r="F204" s="7"/>
      <c r="G204" s="86">
        <v>69</v>
      </c>
      <c r="H204" s="7">
        <v>64</v>
      </c>
      <c r="I204" s="86">
        <v>5</v>
      </c>
      <c r="J204" s="67">
        <v>4</v>
      </c>
      <c r="K204" s="16">
        <v>1</v>
      </c>
      <c r="L204" s="16">
        <v>3</v>
      </c>
    </row>
    <row r="205" spans="1:12" hidden="1" outlineLevel="1" x14ac:dyDescent="0.2">
      <c r="A205" s="16">
        <v>23</v>
      </c>
      <c r="B205" s="6" t="s">
        <v>17</v>
      </c>
      <c r="C205" s="7" t="s">
        <v>24</v>
      </c>
      <c r="D205" s="7">
        <v>11</v>
      </c>
      <c r="E205" s="8" t="s">
        <v>17</v>
      </c>
      <c r="F205" s="7"/>
      <c r="G205" s="86">
        <v>89</v>
      </c>
      <c r="H205" s="7">
        <v>73</v>
      </c>
      <c r="I205" s="86">
        <v>16</v>
      </c>
      <c r="J205" s="67">
        <v>15</v>
      </c>
      <c r="K205" s="16">
        <v>1</v>
      </c>
      <c r="L205" s="16">
        <v>3</v>
      </c>
    </row>
    <row r="206" spans="1:12" hidden="1" outlineLevel="1" x14ac:dyDescent="0.2">
      <c r="A206" s="16">
        <v>24</v>
      </c>
      <c r="B206" s="6" t="s">
        <v>17</v>
      </c>
      <c r="C206" s="7" t="s">
        <v>24</v>
      </c>
      <c r="D206" s="7">
        <v>33</v>
      </c>
      <c r="E206" s="8" t="s">
        <v>17</v>
      </c>
      <c r="F206" s="7"/>
      <c r="G206" s="86">
        <v>11</v>
      </c>
      <c r="H206" s="7">
        <v>4</v>
      </c>
      <c r="I206" s="86">
        <v>7</v>
      </c>
      <c r="J206" s="67">
        <v>6</v>
      </c>
      <c r="K206" s="16">
        <v>1</v>
      </c>
      <c r="L206" s="16">
        <v>3</v>
      </c>
    </row>
    <row r="207" spans="1:12" hidden="1" outlineLevel="1" x14ac:dyDescent="0.2">
      <c r="A207" s="16">
        <v>25</v>
      </c>
      <c r="B207" s="6" t="s">
        <v>17</v>
      </c>
      <c r="C207" s="7" t="s">
        <v>24</v>
      </c>
      <c r="D207" s="7">
        <v>10</v>
      </c>
      <c r="E207" s="8" t="s">
        <v>17</v>
      </c>
      <c r="F207" s="7"/>
      <c r="G207" s="86">
        <v>73</v>
      </c>
      <c r="H207" s="7">
        <v>66</v>
      </c>
      <c r="I207" s="86">
        <v>7</v>
      </c>
      <c r="J207" s="67">
        <v>6</v>
      </c>
      <c r="K207" s="16">
        <v>1</v>
      </c>
      <c r="L207" s="16">
        <v>3</v>
      </c>
    </row>
    <row r="208" spans="1:12" hidden="1" outlineLevel="1" x14ac:dyDescent="0.2">
      <c r="A208" s="16">
        <v>26</v>
      </c>
      <c r="B208" s="6" t="s">
        <v>17</v>
      </c>
      <c r="C208" s="7" t="s">
        <v>24</v>
      </c>
      <c r="D208" s="7">
        <v>39</v>
      </c>
      <c r="E208" s="8" t="s">
        <v>17</v>
      </c>
      <c r="F208" s="7"/>
      <c r="G208" s="86">
        <v>58</v>
      </c>
      <c r="H208" s="7">
        <v>38</v>
      </c>
      <c r="I208" s="86">
        <v>20</v>
      </c>
      <c r="J208" s="67">
        <v>19</v>
      </c>
      <c r="K208" s="16">
        <v>1</v>
      </c>
      <c r="L208" s="16">
        <v>3</v>
      </c>
    </row>
    <row r="209" spans="1:12" hidden="1" outlineLevel="1" x14ac:dyDescent="0.2">
      <c r="A209" s="16">
        <v>27</v>
      </c>
      <c r="B209" s="6" t="s">
        <v>17</v>
      </c>
      <c r="C209" s="7" t="s">
        <v>44</v>
      </c>
      <c r="D209" s="7">
        <v>14</v>
      </c>
      <c r="E209" s="8" t="s">
        <v>17</v>
      </c>
      <c r="F209" s="7"/>
      <c r="G209" s="86">
        <v>72</v>
      </c>
      <c r="H209" s="7">
        <v>62</v>
      </c>
      <c r="I209" s="86">
        <v>10</v>
      </c>
      <c r="J209" s="67">
        <v>9</v>
      </c>
      <c r="K209" s="16">
        <v>1</v>
      </c>
      <c r="L209" s="16">
        <v>3</v>
      </c>
    </row>
    <row r="210" spans="1:12" hidden="1" outlineLevel="1" x14ac:dyDescent="0.2">
      <c r="A210" s="16">
        <v>28</v>
      </c>
      <c r="B210" s="6" t="s">
        <v>17</v>
      </c>
      <c r="C210" s="7" t="s">
        <v>44</v>
      </c>
      <c r="D210" s="7">
        <v>31</v>
      </c>
      <c r="E210" s="8" t="s">
        <v>17</v>
      </c>
      <c r="F210" s="7"/>
      <c r="G210" s="86">
        <v>29</v>
      </c>
      <c r="H210" s="7">
        <v>14</v>
      </c>
      <c r="I210" s="86">
        <v>15</v>
      </c>
      <c r="J210" s="67">
        <v>14</v>
      </c>
      <c r="K210" s="16">
        <v>1</v>
      </c>
      <c r="L210" s="16">
        <v>3</v>
      </c>
    </row>
    <row r="211" spans="1:12" hidden="1" outlineLevel="1" x14ac:dyDescent="0.2">
      <c r="A211" s="16">
        <v>29</v>
      </c>
      <c r="B211" s="6" t="s">
        <v>17</v>
      </c>
      <c r="C211" s="7" t="s">
        <v>44</v>
      </c>
      <c r="D211" s="7">
        <v>38</v>
      </c>
      <c r="E211" s="8" t="s">
        <v>17</v>
      </c>
      <c r="F211" s="7"/>
      <c r="G211" s="86">
        <v>23</v>
      </c>
      <c r="H211" s="7">
        <v>18</v>
      </c>
      <c r="I211" s="86">
        <v>5</v>
      </c>
      <c r="J211" s="67">
        <v>4</v>
      </c>
      <c r="K211" s="16">
        <v>1</v>
      </c>
      <c r="L211" s="16">
        <v>3</v>
      </c>
    </row>
    <row r="212" spans="1:12" hidden="1" outlineLevel="1" x14ac:dyDescent="0.2">
      <c r="A212" s="16">
        <v>30</v>
      </c>
      <c r="B212" s="6" t="s">
        <v>17</v>
      </c>
      <c r="C212" s="7" t="s">
        <v>44</v>
      </c>
      <c r="D212" s="7">
        <v>17</v>
      </c>
      <c r="E212" s="8" t="s">
        <v>17</v>
      </c>
      <c r="F212" s="7"/>
      <c r="G212" s="86">
        <v>4</v>
      </c>
      <c r="H212" s="7">
        <v>3</v>
      </c>
      <c r="I212" s="86">
        <f t="shared" ref="I212:I218" si="43">J212+K212</f>
        <v>1</v>
      </c>
      <c r="J212" s="67">
        <v>0</v>
      </c>
      <c r="K212" s="16">
        <v>1</v>
      </c>
      <c r="L212" s="16">
        <v>3</v>
      </c>
    </row>
    <row r="213" spans="1:12" hidden="1" outlineLevel="1" x14ac:dyDescent="0.2">
      <c r="A213" s="16">
        <v>31</v>
      </c>
      <c r="B213" s="6" t="s">
        <v>17</v>
      </c>
      <c r="C213" s="7" t="s">
        <v>48</v>
      </c>
      <c r="D213" s="7">
        <v>42</v>
      </c>
      <c r="E213" s="8" t="s">
        <v>17</v>
      </c>
      <c r="F213" s="7"/>
      <c r="G213" s="86">
        <v>2</v>
      </c>
      <c r="H213" s="7">
        <v>0</v>
      </c>
      <c r="I213" s="86">
        <f t="shared" si="43"/>
        <v>2</v>
      </c>
      <c r="J213" s="67">
        <v>1</v>
      </c>
      <c r="K213" s="16">
        <v>1</v>
      </c>
      <c r="L213" s="16">
        <v>3</v>
      </c>
    </row>
    <row r="214" spans="1:12" hidden="1" outlineLevel="1" x14ac:dyDescent="0.2">
      <c r="A214" s="16">
        <v>32</v>
      </c>
      <c r="B214" s="6" t="s">
        <v>17</v>
      </c>
      <c r="C214" s="7" t="s">
        <v>44</v>
      </c>
      <c r="D214" s="7">
        <v>25</v>
      </c>
      <c r="E214" s="8" t="s">
        <v>17</v>
      </c>
      <c r="F214" s="7"/>
      <c r="G214" s="86">
        <v>33</v>
      </c>
      <c r="H214" s="7">
        <v>30</v>
      </c>
      <c r="I214" s="86">
        <v>3</v>
      </c>
      <c r="J214" s="67">
        <v>2</v>
      </c>
      <c r="K214" s="16">
        <v>1</v>
      </c>
      <c r="L214" s="16">
        <v>3</v>
      </c>
    </row>
    <row r="215" spans="1:12" hidden="1" outlineLevel="1" x14ac:dyDescent="0.2">
      <c r="A215" s="16">
        <v>33</v>
      </c>
      <c r="B215" s="6" t="s">
        <v>17</v>
      </c>
      <c r="C215" s="7" t="s">
        <v>24</v>
      </c>
      <c r="D215" s="7">
        <v>47</v>
      </c>
      <c r="E215" s="8" t="s">
        <v>17</v>
      </c>
      <c r="F215" s="7"/>
      <c r="G215" s="86">
        <f t="shared" ref="G215" si="44">H215+I215</f>
        <v>2</v>
      </c>
      <c r="H215" s="7">
        <v>0</v>
      </c>
      <c r="I215" s="86">
        <f t="shared" si="43"/>
        <v>2</v>
      </c>
      <c r="J215" s="67">
        <v>1</v>
      </c>
      <c r="K215" s="16">
        <v>1</v>
      </c>
      <c r="L215" s="16">
        <v>3</v>
      </c>
    </row>
    <row r="216" spans="1:12" hidden="1" outlineLevel="1" x14ac:dyDescent="0.2">
      <c r="A216" s="16">
        <v>34</v>
      </c>
      <c r="B216" s="6" t="s">
        <v>17</v>
      </c>
      <c r="C216" s="7" t="s">
        <v>44</v>
      </c>
      <c r="D216" s="7">
        <v>23</v>
      </c>
      <c r="E216" s="8" t="s">
        <v>17</v>
      </c>
      <c r="F216" s="7"/>
      <c r="G216" s="86">
        <v>7</v>
      </c>
      <c r="H216" s="7">
        <v>5</v>
      </c>
      <c r="I216" s="86">
        <v>2</v>
      </c>
      <c r="J216" s="67">
        <v>1</v>
      </c>
      <c r="K216" s="16">
        <v>1</v>
      </c>
      <c r="L216" s="16">
        <v>3</v>
      </c>
    </row>
    <row r="217" spans="1:12" s="55" customFormat="1" ht="14.25" collapsed="1" x14ac:dyDescent="0.25">
      <c r="A217" s="96">
        <v>1</v>
      </c>
      <c r="B217" s="89" t="s">
        <v>17</v>
      </c>
      <c r="C217" s="90"/>
      <c r="D217" s="90"/>
      <c r="E217" s="91" t="s">
        <v>17</v>
      </c>
      <c r="F217" s="90"/>
      <c r="G217" s="93">
        <f>SUM(G183:G216)</f>
        <v>1994</v>
      </c>
      <c r="H217" s="93">
        <f t="shared" ref="H217:L217" si="45">SUM(H183:H216)</f>
        <v>1707</v>
      </c>
      <c r="I217" s="93">
        <f t="shared" si="45"/>
        <v>287</v>
      </c>
      <c r="J217" s="93">
        <f t="shared" si="45"/>
        <v>253</v>
      </c>
      <c r="K217" s="93">
        <f t="shared" si="45"/>
        <v>34</v>
      </c>
      <c r="L217" s="93">
        <f t="shared" si="45"/>
        <v>102</v>
      </c>
    </row>
    <row r="218" spans="1:12" s="55" customFormat="1" ht="14.25" x14ac:dyDescent="0.2">
      <c r="A218" s="96">
        <v>2</v>
      </c>
      <c r="B218" s="89" t="s">
        <v>18</v>
      </c>
      <c r="C218" s="90" t="s">
        <v>26</v>
      </c>
      <c r="D218" s="90">
        <v>279</v>
      </c>
      <c r="E218" s="91" t="s">
        <v>26</v>
      </c>
      <c r="F218" s="90"/>
      <c r="G218" s="93">
        <v>6</v>
      </c>
      <c r="H218" s="90">
        <v>5</v>
      </c>
      <c r="I218" s="93">
        <f t="shared" si="43"/>
        <v>1</v>
      </c>
      <c r="J218" s="153">
        <v>0</v>
      </c>
      <c r="K218" s="96">
        <v>1</v>
      </c>
      <c r="L218" s="96">
        <v>3</v>
      </c>
    </row>
    <row r="219" spans="1:12" s="55" customFormat="1" ht="15.75" x14ac:dyDescent="0.25">
      <c r="A219" s="247" t="s">
        <v>449</v>
      </c>
      <c r="B219" s="247"/>
      <c r="C219" s="247"/>
      <c r="D219" s="247"/>
      <c r="E219" s="247"/>
      <c r="F219" s="247"/>
      <c r="G219" s="93">
        <f>G218+G217</f>
        <v>2000</v>
      </c>
      <c r="H219" s="93">
        <f t="shared" ref="H219:L219" si="46">H218+H217</f>
        <v>1712</v>
      </c>
      <c r="I219" s="93">
        <f t="shared" si="46"/>
        <v>288</v>
      </c>
      <c r="J219" s="93">
        <f t="shared" si="46"/>
        <v>253</v>
      </c>
      <c r="K219" s="93">
        <f t="shared" si="46"/>
        <v>35</v>
      </c>
      <c r="L219" s="93">
        <f t="shared" si="46"/>
        <v>105</v>
      </c>
    </row>
    <row r="220" spans="1:12" s="55" customFormat="1" ht="15.75" x14ac:dyDescent="0.25">
      <c r="A220" s="5" t="s">
        <v>49</v>
      </c>
      <c r="B220" s="62"/>
      <c r="C220" s="63"/>
      <c r="D220" s="62"/>
      <c r="E220" s="62"/>
      <c r="F220" s="62"/>
      <c r="G220" s="64"/>
      <c r="H220" s="64"/>
      <c r="I220" s="64"/>
      <c r="J220" s="64"/>
      <c r="K220" s="64"/>
      <c r="L220" s="65"/>
    </row>
    <row r="221" spans="1:12" hidden="1" outlineLevel="1" x14ac:dyDescent="0.25">
      <c r="A221" s="19">
        <v>1</v>
      </c>
      <c r="B221" s="20" t="s">
        <v>154</v>
      </c>
      <c r="C221" s="21" t="s">
        <v>155</v>
      </c>
      <c r="D221" s="22">
        <v>2027</v>
      </c>
      <c r="E221" s="23" t="s">
        <v>156</v>
      </c>
      <c r="F221" s="23"/>
      <c r="G221" s="22">
        <f t="shared" ref="G221:G258" si="47">H221+I221</f>
        <v>33</v>
      </c>
      <c r="H221" s="158">
        <v>28</v>
      </c>
      <c r="I221" s="158">
        <f>J221+K221</f>
        <v>5</v>
      </c>
      <c r="J221" s="158">
        <v>3</v>
      </c>
      <c r="K221" s="158">
        <v>2</v>
      </c>
      <c r="L221" s="158">
        <v>6</v>
      </c>
    </row>
    <row r="222" spans="1:12" hidden="1" outlineLevel="1" x14ac:dyDescent="0.25">
      <c r="A222" s="19">
        <v>2</v>
      </c>
      <c r="B222" s="33" t="s">
        <v>154</v>
      </c>
      <c r="C222" s="57" t="s">
        <v>155</v>
      </c>
      <c r="D222" s="26">
        <v>2028</v>
      </c>
      <c r="E222" s="28" t="s">
        <v>156</v>
      </c>
      <c r="F222" s="12"/>
      <c r="G222" s="16">
        <f t="shared" si="47"/>
        <v>13</v>
      </c>
      <c r="H222" s="159">
        <v>11</v>
      </c>
      <c r="I222" s="159">
        <f t="shared" ref="I222:I245" si="48">J222+K222</f>
        <v>2</v>
      </c>
      <c r="J222" s="159">
        <v>1</v>
      </c>
      <c r="K222" s="159">
        <v>1</v>
      </c>
      <c r="L222" s="159">
        <v>3</v>
      </c>
    </row>
    <row r="223" spans="1:12" hidden="1" outlineLevel="1" x14ac:dyDescent="0.25">
      <c r="A223" s="19">
        <v>3</v>
      </c>
      <c r="B223" s="32" t="s">
        <v>154</v>
      </c>
      <c r="C223" s="57" t="s">
        <v>155</v>
      </c>
      <c r="D223" s="16">
        <v>2031</v>
      </c>
      <c r="E223" s="12" t="s">
        <v>156</v>
      </c>
      <c r="F223" s="12"/>
      <c r="G223" s="16">
        <f t="shared" si="47"/>
        <v>76</v>
      </c>
      <c r="H223" s="159">
        <v>70</v>
      </c>
      <c r="I223" s="159">
        <f t="shared" si="48"/>
        <v>6</v>
      </c>
      <c r="J223" s="159">
        <v>5</v>
      </c>
      <c r="K223" s="159">
        <v>1</v>
      </c>
      <c r="L223" s="159">
        <v>3</v>
      </c>
    </row>
    <row r="224" spans="1:12" hidden="1" outlineLevel="1" x14ac:dyDescent="0.25">
      <c r="A224" s="19">
        <v>4</v>
      </c>
      <c r="B224" s="33" t="s">
        <v>154</v>
      </c>
      <c r="C224" s="58" t="s">
        <v>157</v>
      </c>
      <c r="D224" s="26">
        <v>88</v>
      </c>
      <c r="E224" s="59" t="s">
        <v>156</v>
      </c>
      <c r="F224" s="12"/>
      <c r="G224" s="16">
        <f t="shared" si="47"/>
        <v>67</v>
      </c>
      <c r="H224" s="159">
        <v>67</v>
      </c>
      <c r="I224" s="159">
        <f t="shared" si="48"/>
        <v>0</v>
      </c>
      <c r="J224" s="159"/>
      <c r="K224" s="159"/>
      <c r="L224" s="159"/>
    </row>
    <row r="225" spans="1:12" hidden="1" outlineLevel="1" x14ac:dyDescent="0.25">
      <c r="A225" s="19">
        <v>5</v>
      </c>
      <c r="B225" s="32" t="s">
        <v>154</v>
      </c>
      <c r="C225" s="60" t="s">
        <v>157</v>
      </c>
      <c r="D225" s="16">
        <v>346</v>
      </c>
      <c r="E225" s="12" t="s">
        <v>156</v>
      </c>
      <c r="F225" s="12"/>
      <c r="G225" s="16">
        <f t="shared" si="47"/>
        <v>43</v>
      </c>
      <c r="H225" s="159">
        <v>40</v>
      </c>
      <c r="I225" s="159">
        <f t="shared" si="48"/>
        <v>3</v>
      </c>
      <c r="J225" s="159">
        <v>3</v>
      </c>
      <c r="K225" s="159"/>
      <c r="L225" s="159"/>
    </row>
    <row r="226" spans="1:12" hidden="1" outlineLevel="1" x14ac:dyDescent="0.25">
      <c r="A226" s="19">
        <v>6</v>
      </c>
      <c r="B226" s="33" t="s">
        <v>154</v>
      </c>
      <c r="C226" s="57" t="s">
        <v>157</v>
      </c>
      <c r="D226" s="26">
        <v>347</v>
      </c>
      <c r="E226" s="28" t="s">
        <v>156</v>
      </c>
      <c r="F226" s="12"/>
      <c r="G226" s="16">
        <f t="shared" si="47"/>
        <v>58</v>
      </c>
      <c r="H226" s="159">
        <v>55</v>
      </c>
      <c r="I226" s="159">
        <f t="shared" si="48"/>
        <v>3</v>
      </c>
      <c r="J226" s="159">
        <v>3</v>
      </c>
      <c r="K226" s="159"/>
      <c r="L226" s="159"/>
    </row>
    <row r="227" spans="1:12" hidden="1" outlineLevel="1" x14ac:dyDescent="0.25">
      <c r="A227" s="19">
        <v>7</v>
      </c>
      <c r="B227" s="33" t="s">
        <v>154</v>
      </c>
      <c r="C227" s="57" t="s">
        <v>157</v>
      </c>
      <c r="D227" s="26">
        <v>348</v>
      </c>
      <c r="E227" s="28" t="s">
        <v>156</v>
      </c>
      <c r="F227" s="12"/>
      <c r="G227" s="16">
        <f t="shared" si="47"/>
        <v>113</v>
      </c>
      <c r="H227" s="159">
        <v>108</v>
      </c>
      <c r="I227" s="159">
        <f t="shared" si="48"/>
        <v>5</v>
      </c>
      <c r="J227" s="159">
        <v>5</v>
      </c>
      <c r="K227" s="159"/>
      <c r="L227" s="159"/>
    </row>
    <row r="228" spans="1:12" hidden="1" outlineLevel="1" x14ac:dyDescent="0.25">
      <c r="A228" s="19">
        <v>8</v>
      </c>
      <c r="B228" s="33" t="s">
        <v>154</v>
      </c>
      <c r="C228" s="57" t="s">
        <v>157</v>
      </c>
      <c r="D228" s="26">
        <v>349</v>
      </c>
      <c r="E228" s="28" t="s">
        <v>156</v>
      </c>
      <c r="F228" s="12"/>
      <c r="G228" s="16">
        <f t="shared" si="47"/>
        <v>25</v>
      </c>
      <c r="H228" s="159">
        <v>25</v>
      </c>
      <c r="I228" s="159">
        <f t="shared" si="48"/>
        <v>0</v>
      </c>
      <c r="J228" s="159"/>
      <c r="K228" s="159"/>
      <c r="L228" s="159"/>
    </row>
    <row r="229" spans="1:12" hidden="1" outlineLevel="1" x14ac:dyDescent="0.25">
      <c r="A229" s="19">
        <v>9</v>
      </c>
      <c r="B229" s="33" t="s">
        <v>154</v>
      </c>
      <c r="C229" s="57" t="s">
        <v>157</v>
      </c>
      <c r="D229" s="26">
        <v>351</v>
      </c>
      <c r="E229" s="28" t="s">
        <v>156</v>
      </c>
      <c r="F229" s="12"/>
      <c r="G229" s="16">
        <f t="shared" si="47"/>
        <v>137</v>
      </c>
      <c r="H229" s="159">
        <v>131</v>
      </c>
      <c r="I229" s="159">
        <f t="shared" si="48"/>
        <v>6</v>
      </c>
      <c r="J229" s="159">
        <v>6</v>
      </c>
      <c r="K229" s="159"/>
      <c r="L229" s="159"/>
    </row>
    <row r="230" spans="1:12" hidden="1" outlineLevel="1" x14ac:dyDescent="0.25">
      <c r="A230" s="19">
        <v>10</v>
      </c>
      <c r="B230" s="33" t="s">
        <v>154</v>
      </c>
      <c r="C230" s="57" t="s">
        <v>157</v>
      </c>
      <c r="D230" s="26">
        <v>353</v>
      </c>
      <c r="E230" s="28" t="s">
        <v>156</v>
      </c>
      <c r="F230" s="12"/>
      <c r="G230" s="16">
        <f t="shared" si="47"/>
        <v>66</v>
      </c>
      <c r="H230" s="159">
        <v>63</v>
      </c>
      <c r="I230" s="159">
        <f t="shared" si="48"/>
        <v>3</v>
      </c>
      <c r="J230" s="159">
        <v>3</v>
      </c>
      <c r="K230" s="159"/>
      <c r="L230" s="159"/>
    </row>
    <row r="231" spans="1:12" hidden="1" outlineLevel="1" x14ac:dyDescent="0.25">
      <c r="A231" s="19">
        <v>11</v>
      </c>
      <c r="B231" s="33" t="s">
        <v>154</v>
      </c>
      <c r="C231" s="57" t="s">
        <v>157</v>
      </c>
      <c r="D231" s="26">
        <v>358</v>
      </c>
      <c r="E231" s="28" t="s">
        <v>156</v>
      </c>
      <c r="F231" s="12"/>
      <c r="G231" s="16">
        <f t="shared" si="47"/>
        <v>53</v>
      </c>
      <c r="H231" s="159">
        <v>43</v>
      </c>
      <c r="I231" s="159">
        <f t="shared" si="48"/>
        <v>10</v>
      </c>
      <c r="J231" s="159">
        <v>10</v>
      </c>
      <c r="K231" s="159"/>
      <c r="L231" s="159"/>
    </row>
    <row r="232" spans="1:12" hidden="1" outlineLevel="1" x14ac:dyDescent="0.25">
      <c r="A232" s="19">
        <v>12</v>
      </c>
      <c r="B232" s="33" t="s">
        <v>154</v>
      </c>
      <c r="C232" s="57" t="s">
        <v>157</v>
      </c>
      <c r="D232" s="26">
        <v>366</v>
      </c>
      <c r="E232" s="28" t="s">
        <v>156</v>
      </c>
      <c r="F232" s="12"/>
      <c r="G232" s="16">
        <f t="shared" si="47"/>
        <v>127</v>
      </c>
      <c r="H232" s="159">
        <v>115</v>
      </c>
      <c r="I232" s="159">
        <f t="shared" si="48"/>
        <v>12</v>
      </c>
      <c r="J232" s="159">
        <v>12</v>
      </c>
      <c r="K232" s="159"/>
      <c r="L232" s="159"/>
    </row>
    <row r="233" spans="1:12" hidden="1" outlineLevel="1" x14ac:dyDescent="0.25">
      <c r="A233" s="19">
        <v>13</v>
      </c>
      <c r="B233" s="33" t="s">
        <v>154</v>
      </c>
      <c r="C233" s="57" t="s">
        <v>157</v>
      </c>
      <c r="D233" s="26">
        <v>369</v>
      </c>
      <c r="E233" s="28" t="s">
        <v>156</v>
      </c>
      <c r="F233" s="12"/>
      <c r="G233" s="16">
        <f t="shared" si="47"/>
        <v>39</v>
      </c>
      <c r="H233" s="159">
        <v>37</v>
      </c>
      <c r="I233" s="159">
        <f t="shared" si="48"/>
        <v>2</v>
      </c>
      <c r="J233" s="159">
        <v>2</v>
      </c>
      <c r="K233" s="159"/>
      <c r="L233" s="159"/>
    </row>
    <row r="234" spans="1:12" hidden="1" outlineLevel="1" x14ac:dyDescent="0.25">
      <c r="A234" s="19">
        <v>14</v>
      </c>
      <c r="B234" s="33" t="s">
        <v>154</v>
      </c>
      <c r="C234" s="57" t="s">
        <v>157</v>
      </c>
      <c r="D234" s="26">
        <v>386</v>
      </c>
      <c r="E234" s="28" t="s">
        <v>156</v>
      </c>
      <c r="F234" s="12"/>
      <c r="G234" s="16">
        <f t="shared" si="47"/>
        <v>71</v>
      </c>
      <c r="H234" s="159">
        <v>69</v>
      </c>
      <c r="I234" s="159">
        <f t="shared" si="48"/>
        <v>2</v>
      </c>
      <c r="J234" s="159">
        <v>2</v>
      </c>
      <c r="K234" s="159"/>
      <c r="L234" s="159"/>
    </row>
    <row r="235" spans="1:12" hidden="1" outlineLevel="1" x14ac:dyDescent="0.25">
      <c r="A235" s="19">
        <v>15</v>
      </c>
      <c r="B235" s="33" t="s">
        <v>154</v>
      </c>
      <c r="C235" s="57" t="s">
        <v>157</v>
      </c>
      <c r="D235" s="26">
        <v>466</v>
      </c>
      <c r="E235" s="28" t="s">
        <v>156</v>
      </c>
      <c r="F235" s="12"/>
      <c r="G235" s="16">
        <f t="shared" si="47"/>
        <v>82</v>
      </c>
      <c r="H235" s="159">
        <v>79</v>
      </c>
      <c r="I235" s="159">
        <f t="shared" si="48"/>
        <v>3</v>
      </c>
      <c r="J235" s="159">
        <v>3</v>
      </c>
      <c r="K235" s="159"/>
      <c r="L235" s="159"/>
    </row>
    <row r="236" spans="1:12" hidden="1" outlineLevel="1" x14ac:dyDescent="0.25">
      <c r="A236" s="19">
        <v>16</v>
      </c>
      <c r="B236" s="33" t="s">
        <v>154</v>
      </c>
      <c r="C236" s="57" t="s">
        <v>157</v>
      </c>
      <c r="D236" s="26">
        <v>668</v>
      </c>
      <c r="E236" s="28" t="s">
        <v>156</v>
      </c>
      <c r="F236" s="12"/>
      <c r="G236" s="16">
        <f t="shared" si="47"/>
        <v>112</v>
      </c>
      <c r="H236" s="159">
        <v>98</v>
      </c>
      <c r="I236" s="159">
        <f t="shared" si="48"/>
        <v>14</v>
      </c>
      <c r="J236" s="159">
        <v>12</v>
      </c>
      <c r="K236" s="159">
        <v>2</v>
      </c>
      <c r="L236" s="159">
        <v>6</v>
      </c>
    </row>
    <row r="237" spans="1:12" hidden="1" outlineLevel="1" x14ac:dyDescent="0.25">
      <c r="A237" s="19">
        <v>17</v>
      </c>
      <c r="B237" s="32" t="s">
        <v>154</v>
      </c>
      <c r="C237" s="61" t="s">
        <v>157</v>
      </c>
      <c r="D237" s="16">
        <v>686</v>
      </c>
      <c r="E237" s="12" t="s">
        <v>156</v>
      </c>
      <c r="F237" s="12"/>
      <c r="G237" s="16">
        <f t="shared" si="47"/>
        <v>33</v>
      </c>
      <c r="H237" s="159">
        <v>30</v>
      </c>
      <c r="I237" s="159">
        <f t="shared" si="48"/>
        <v>3</v>
      </c>
      <c r="J237" s="159">
        <v>2</v>
      </c>
      <c r="K237" s="159">
        <v>1</v>
      </c>
      <c r="L237" s="159">
        <v>3</v>
      </c>
    </row>
    <row r="238" spans="1:12" hidden="1" outlineLevel="1" x14ac:dyDescent="0.25">
      <c r="A238" s="19">
        <v>18</v>
      </c>
      <c r="B238" s="33" t="s">
        <v>154</v>
      </c>
      <c r="C238" s="33" t="s">
        <v>157</v>
      </c>
      <c r="D238" s="26">
        <v>913</v>
      </c>
      <c r="E238" s="59" t="s">
        <v>156</v>
      </c>
      <c r="F238" s="12"/>
      <c r="G238" s="16">
        <f t="shared" si="47"/>
        <v>85</v>
      </c>
      <c r="H238" s="159">
        <v>83</v>
      </c>
      <c r="I238" s="159">
        <f t="shared" si="48"/>
        <v>2</v>
      </c>
      <c r="J238" s="159">
        <v>2</v>
      </c>
      <c r="K238" s="159"/>
      <c r="L238" s="159"/>
    </row>
    <row r="239" spans="1:12" hidden="1" outlineLevel="1" x14ac:dyDescent="0.25">
      <c r="A239" s="19">
        <v>19</v>
      </c>
      <c r="B239" s="33" t="s">
        <v>154</v>
      </c>
      <c r="C239" s="33" t="s">
        <v>157</v>
      </c>
      <c r="D239" s="26">
        <v>1194</v>
      </c>
      <c r="E239" s="59" t="s">
        <v>156</v>
      </c>
      <c r="F239" s="12"/>
      <c r="G239" s="16">
        <f t="shared" si="47"/>
        <v>17</v>
      </c>
      <c r="H239" s="159">
        <v>15</v>
      </c>
      <c r="I239" s="159">
        <f t="shared" si="48"/>
        <v>2</v>
      </c>
      <c r="J239" s="159">
        <v>2</v>
      </c>
      <c r="K239" s="159"/>
      <c r="L239" s="159"/>
    </row>
    <row r="240" spans="1:12" s="55" customFormat="1" ht="14.25" collapsed="1" x14ac:dyDescent="0.25">
      <c r="A240" s="154">
        <v>1</v>
      </c>
      <c r="B240" s="155" t="s">
        <v>154</v>
      </c>
      <c r="C240" s="156"/>
      <c r="D240" s="109"/>
      <c r="E240" s="157" t="s">
        <v>156</v>
      </c>
      <c r="F240" s="56"/>
      <c r="G240" s="96">
        <f>SUM(G221:G239)</f>
        <v>1250</v>
      </c>
      <c r="H240" s="96">
        <f t="shared" ref="H240:L240" si="49">SUM(H221:H239)</f>
        <v>1167</v>
      </c>
      <c r="I240" s="96">
        <f t="shared" si="49"/>
        <v>83</v>
      </c>
      <c r="J240" s="96">
        <f t="shared" si="49"/>
        <v>76</v>
      </c>
      <c r="K240" s="96">
        <f t="shared" si="49"/>
        <v>7</v>
      </c>
      <c r="L240" s="96">
        <f t="shared" si="49"/>
        <v>21</v>
      </c>
    </row>
    <row r="241" spans="1:12" hidden="1" outlineLevel="1" x14ac:dyDescent="0.25">
      <c r="A241" s="19">
        <v>20</v>
      </c>
      <c r="B241" s="33" t="s">
        <v>158</v>
      </c>
      <c r="C241" s="57" t="s">
        <v>159</v>
      </c>
      <c r="D241" s="26">
        <v>345</v>
      </c>
      <c r="E241" s="59" t="s">
        <v>156</v>
      </c>
      <c r="F241" s="12"/>
      <c r="G241" s="16">
        <f t="shared" si="47"/>
        <v>86</v>
      </c>
      <c r="H241" s="159">
        <v>80</v>
      </c>
      <c r="I241" s="159">
        <f t="shared" si="48"/>
        <v>6</v>
      </c>
      <c r="J241" s="159">
        <v>6</v>
      </c>
      <c r="K241" s="159"/>
      <c r="L241" s="159"/>
    </row>
    <row r="242" spans="1:12" hidden="1" outlineLevel="1" x14ac:dyDescent="0.25">
      <c r="A242" s="19">
        <v>21</v>
      </c>
      <c r="B242" s="33" t="s">
        <v>158</v>
      </c>
      <c r="C242" s="57" t="s">
        <v>160</v>
      </c>
      <c r="D242" s="26">
        <v>478</v>
      </c>
      <c r="E242" s="59" t="s">
        <v>156</v>
      </c>
      <c r="F242" s="12"/>
      <c r="G242" s="16">
        <f t="shared" si="47"/>
        <v>19</v>
      </c>
      <c r="H242" s="159">
        <v>19</v>
      </c>
      <c r="I242" s="159">
        <f t="shared" si="48"/>
        <v>0</v>
      </c>
      <c r="J242" s="159"/>
      <c r="K242" s="159"/>
      <c r="L242" s="159"/>
    </row>
    <row r="243" spans="1:12" hidden="1" outlineLevel="1" x14ac:dyDescent="0.25">
      <c r="A243" s="19">
        <v>22</v>
      </c>
      <c r="B243" s="33" t="s">
        <v>158</v>
      </c>
      <c r="C243" s="57" t="s">
        <v>161</v>
      </c>
      <c r="D243" s="26">
        <v>474</v>
      </c>
      <c r="E243" s="59" t="s">
        <v>156</v>
      </c>
      <c r="F243" s="12"/>
      <c r="G243" s="16">
        <f t="shared" si="47"/>
        <v>111</v>
      </c>
      <c r="H243" s="159">
        <v>92</v>
      </c>
      <c r="I243" s="159">
        <f t="shared" si="48"/>
        <v>19</v>
      </c>
      <c r="J243" s="159">
        <v>19</v>
      </c>
      <c r="K243" s="159"/>
      <c r="L243" s="159"/>
    </row>
    <row r="244" spans="1:12" s="55" customFormat="1" ht="14.25" collapsed="1" x14ac:dyDescent="0.25">
      <c r="A244" s="154">
        <v>2</v>
      </c>
      <c r="B244" s="155" t="s">
        <v>158</v>
      </c>
      <c r="C244" s="156"/>
      <c r="D244" s="109"/>
      <c r="E244" s="157" t="s">
        <v>156</v>
      </c>
      <c r="F244" s="56"/>
      <c r="G244" s="96">
        <f>SUM(G241:G243)</f>
        <v>216</v>
      </c>
      <c r="H244" s="96">
        <f t="shared" ref="H244:L244" si="50">SUM(H241:H243)</f>
        <v>191</v>
      </c>
      <c r="I244" s="96">
        <f t="shared" si="50"/>
        <v>25</v>
      </c>
      <c r="J244" s="96">
        <f t="shared" si="50"/>
        <v>25</v>
      </c>
      <c r="K244" s="96">
        <f t="shared" si="50"/>
        <v>0</v>
      </c>
      <c r="L244" s="96">
        <f t="shared" si="50"/>
        <v>0</v>
      </c>
    </row>
    <row r="245" spans="1:12" s="55" customFormat="1" ht="14.25" x14ac:dyDescent="0.25">
      <c r="A245" s="154">
        <v>3</v>
      </c>
      <c r="B245" s="155" t="s">
        <v>154</v>
      </c>
      <c r="C245" s="156" t="s">
        <v>162</v>
      </c>
      <c r="D245" s="109">
        <v>2029</v>
      </c>
      <c r="E245" s="157" t="s">
        <v>156</v>
      </c>
      <c r="F245" s="56"/>
      <c r="G245" s="96">
        <f t="shared" si="47"/>
        <v>32</v>
      </c>
      <c r="H245" s="160">
        <v>26</v>
      </c>
      <c r="I245" s="160">
        <f t="shared" si="48"/>
        <v>6</v>
      </c>
      <c r="J245" s="160">
        <v>5</v>
      </c>
      <c r="K245" s="160">
        <v>1</v>
      </c>
      <c r="L245" s="160">
        <v>3</v>
      </c>
    </row>
    <row r="246" spans="1:12" hidden="1" outlineLevel="1" x14ac:dyDescent="0.25">
      <c r="A246" s="19">
        <v>24</v>
      </c>
      <c r="B246" s="33" t="s">
        <v>154</v>
      </c>
      <c r="C246" s="57" t="s">
        <v>163</v>
      </c>
      <c r="D246" s="26">
        <v>279</v>
      </c>
      <c r="E246" s="59" t="s">
        <v>164</v>
      </c>
      <c r="F246" s="12"/>
      <c r="G246" s="16">
        <f t="shared" si="47"/>
        <v>26</v>
      </c>
      <c r="H246" s="159">
        <v>24</v>
      </c>
      <c r="I246" s="159">
        <f>J246+K246</f>
        <v>2</v>
      </c>
      <c r="J246" s="159">
        <v>2</v>
      </c>
      <c r="K246" s="159"/>
      <c r="L246" s="159"/>
    </row>
    <row r="247" spans="1:12" hidden="1" outlineLevel="1" x14ac:dyDescent="0.25">
      <c r="A247" s="19">
        <v>25</v>
      </c>
      <c r="B247" s="33" t="s">
        <v>154</v>
      </c>
      <c r="C247" s="57" t="s">
        <v>163</v>
      </c>
      <c r="D247" s="26">
        <v>280</v>
      </c>
      <c r="E247" s="59" t="s">
        <v>164</v>
      </c>
      <c r="F247" s="12"/>
      <c r="G247" s="16">
        <f t="shared" si="47"/>
        <v>30</v>
      </c>
      <c r="H247" s="159">
        <v>26</v>
      </c>
      <c r="I247" s="159">
        <f>J247+K247</f>
        <v>4</v>
      </c>
      <c r="J247" s="159">
        <v>4</v>
      </c>
      <c r="K247" s="159"/>
      <c r="L247" s="159"/>
    </row>
    <row r="248" spans="1:12" hidden="1" outlineLevel="1" x14ac:dyDescent="0.25">
      <c r="A248" s="19">
        <v>26</v>
      </c>
      <c r="B248" s="33" t="s">
        <v>154</v>
      </c>
      <c r="C248" s="57" t="s">
        <v>163</v>
      </c>
      <c r="D248" s="26">
        <v>329</v>
      </c>
      <c r="E248" s="59" t="s">
        <v>164</v>
      </c>
      <c r="F248" s="12"/>
      <c r="G248" s="16">
        <f t="shared" si="47"/>
        <v>137</v>
      </c>
      <c r="H248" s="159">
        <v>119</v>
      </c>
      <c r="I248" s="159">
        <f t="shared" ref="I248:I258" si="51">J248+K248</f>
        <v>18</v>
      </c>
      <c r="J248" s="159">
        <v>18</v>
      </c>
      <c r="K248" s="159"/>
      <c r="L248" s="159"/>
    </row>
    <row r="249" spans="1:12" s="55" customFormat="1" ht="14.25" collapsed="1" x14ac:dyDescent="0.25">
      <c r="A249" s="154">
        <v>4</v>
      </c>
      <c r="B249" s="155" t="s">
        <v>154</v>
      </c>
      <c r="C249" s="156"/>
      <c r="D249" s="109"/>
      <c r="E249" s="157" t="s">
        <v>164</v>
      </c>
      <c r="F249" s="56"/>
      <c r="G249" s="96">
        <f>SUM(G246:G248)</f>
        <v>193</v>
      </c>
      <c r="H249" s="96">
        <f t="shared" ref="H249:L249" si="52">SUM(H246:H248)</f>
        <v>169</v>
      </c>
      <c r="I249" s="96">
        <f t="shared" si="52"/>
        <v>24</v>
      </c>
      <c r="J249" s="96">
        <f t="shared" si="52"/>
        <v>24</v>
      </c>
      <c r="K249" s="96">
        <f t="shared" si="52"/>
        <v>0</v>
      </c>
      <c r="L249" s="96">
        <f t="shared" si="52"/>
        <v>0</v>
      </c>
    </row>
    <row r="250" spans="1:12" s="55" customFormat="1" ht="14.25" x14ac:dyDescent="0.25">
      <c r="A250" s="154">
        <v>5</v>
      </c>
      <c r="B250" s="155" t="s">
        <v>154</v>
      </c>
      <c r="C250" s="156" t="s">
        <v>157</v>
      </c>
      <c r="D250" s="109">
        <v>343</v>
      </c>
      <c r="E250" s="157" t="s">
        <v>157</v>
      </c>
      <c r="F250" s="56"/>
      <c r="G250" s="96">
        <f t="shared" si="47"/>
        <v>55</v>
      </c>
      <c r="H250" s="160">
        <v>48</v>
      </c>
      <c r="I250" s="160">
        <f t="shared" si="51"/>
        <v>7</v>
      </c>
      <c r="J250" s="160">
        <v>6</v>
      </c>
      <c r="K250" s="160">
        <v>1</v>
      </c>
      <c r="L250" s="160">
        <v>3</v>
      </c>
    </row>
    <row r="251" spans="1:12" s="55" customFormat="1" ht="14.25" x14ac:dyDescent="0.25">
      <c r="A251" s="154">
        <v>6</v>
      </c>
      <c r="B251" s="155" t="s">
        <v>154</v>
      </c>
      <c r="C251" s="156" t="s">
        <v>157</v>
      </c>
      <c r="D251" s="109">
        <v>352</v>
      </c>
      <c r="E251" s="157" t="s">
        <v>165</v>
      </c>
      <c r="F251" s="56"/>
      <c r="G251" s="96">
        <f t="shared" si="47"/>
        <v>49</v>
      </c>
      <c r="H251" s="160">
        <v>45</v>
      </c>
      <c r="I251" s="160">
        <f t="shared" si="51"/>
        <v>4</v>
      </c>
      <c r="J251" s="160">
        <v>4</v>
      </c>
      <c r="K251" s="160"/>
      <c r="L251" s="160"/>
    </row>
    <row r="252" spans="1:12" s="55" customFormat="1" ht="14.25" x14ac:dyDescent="0.25">
      <c r="A252" s="154">
        <v>7</v>
      </c>
      <c r="B252" s="155" t="s">
        <v>158</v>
      </c>
      <c r="C252" s="156" t="s">
        <v>159</v>
      </c>
      <c r="D252" s="109">
        <v>357</v>
      </c>
      <c r="E252" s="157" t="s">
        <v>159</v>
      </c>
      <c r="F252" s="56"/>
      <c r="G252" s="96">
        <f t="shared" si="47"/>
        <v>57</v>
      </c>
      <c r="H252" s="160">
        <v>51</v>
      </c>
      <c r="I252" s="160">
        <f t="shared" si="51"/>
        <v>6</v>
      </c>
      <c r="J252" s="160">
        <v>6</v>
      </c>
      <c r="K252" s="160"/>
      <c r="L252" s="160"/>
    </row>
    <row r="253" spans="1:12" s="55" customFormat="1" ht="14.25" x14ac:dyDescent="0.25">
      <c r="A253" s="154">
        <v>8</v>
      </c>
      <c r="B253" s="155" t="s">
        <v>154</v>
      </c>
      <c r="C253" s="156" t="s">
        <v>157</v>
      </c>
      <c r="D253" s="109">
        <v>364</v>
      </c>
      <c r="E253" s="157" t="s">
        <v>157</v>
      </c>
      <c r="F253" s="56"/>
      <c r="G253" s="96">
        <f t="shared" si="47"/>
        <v>27</v>
      </c>
      <c r="H253" s="160">
        <v>25</v>
      </c>
      <c r="I253" s="160">
        <f t="shared" si="51"/>
        <v>2</v>
      </c>
      <c r="J253" s="160">
        <v>2</v>
      </c>
      <c r="K253" s="160"/>
      <c r="L253" s="160"/>
    </row>
    <row r="254" spans="1:12" s="55" customFormat="1" ht="14.25" x14ac:dyDescent="0.25">
      <c r="A254" s="154">
        <v>9</v>
      </c>
      <c r="B254" s="155" t="s">
        <v>154</v>
      </c>
      <c r="C254" s="156" t="s">
        <v>163</v>
      </c>
      <c r="D254" s="109">
        <v>385</v>
      </c>
      <c r="E254" s="157" t="s">
        <v>164</v>
      </c>
      <c r="F254" s="56"/>
      <c r="G254" s="96">
        <f t="shared" si="47"/>
        <v>71</v>
      </c>
      <c r="H254" s="160">
        <v>63</v>
      </c>
      <c r="I254" s="160">
        <f t="shared" si="51"/>
        <v>8</v>
      </c>
      <c r="J254" s="160">
        <v>8</v>
      </c>
      <c r="K254" s="160"/>
      <c r="L254" s="160"/>
    </row>
    <row r="255" spans="1:12" s="55" customFormat="1" thickBot="1" x14ac:dyDescent="0.3">
      <c r="A255" s="154">
        <v>10</v>
      </c>
      <c r="B255" s="155" t="s">
        <v>158</v>
      </c>
      <c r="C255" s="156"/>
      <c r="D255" s="109"/>
      <c r="E255" s="157" t="s">
        <v>159</v>
      </c>
      <c r="F255" s="56"/>
      <c r="G255" s="96">
        <f>SUM(G256:G258)</f>
        <v>250</v>
      </c>
      <c r="H255" s="96">
        <f t="shared" ref="H255:L255" si="53">SUM(H256:H258)</f>
        <v>217</v>
      </c>
      <c r="I255" s="96">
        <f t="shared" si="53"/>
        <v>33</v>
      </c>
      <c r="J255" s="96">
        <f t="shared" si="53"/>
        <v>31</v>
      </c>
      <c r="K255" s="96">
        <f t="shared" si="53"/>
        <v>2</v>
      </c>
      <c r="L255" s="96">
        <f t="shared" si="53"/>
        <v>6</v>
      </c>
    </row>
    <row r="256" spans="1:12" ht="15.75" hidden="1" outlineLevel="1" thickBot="1" x14ac:dyDescent="0.3">
      <c r="A256" s="19">
        <v>32</v>
      </c>
      <c r="B256" s="33" t="s">
        <v>158</v>
      </c>
      <c r="C256" s="57" t="s">
        <v>159</v>
      </c>
      <c r="D256" s="26">
        <v>650</v>
      </c>
      <c r="E256" s="59" t="s">
        <v>159</v>
      </c>
      <c r="F256" s="12"/>
      <c r="G256" s="16">
        <f t="shared" si="47"/>
        <v>55</v>
      </c>
      <c r="H256" s="159">
        <v>52</v>
      </c>
      <c r="I256" s="159">
        <f t="shared" si="51"/>
        <v>3</v>
      </c>
      <c r="J256" s="159">
        <v>3</v>
      </c>
      <c r="K256" s="159"/>
      <c r="L256" s="159"/>
    </row>
    <row r="257" spans="1:12" ht="15.75" hidden="1" outlineLevel="1" thickBot="1" x14ac:dyDescent="0.3">
      <c r="A257" s="19">
        <v>33</v>
      </c>
      <c r="B257" s="33" t="s">
        <v>158</v>
      </c>
      <c r="C257" s="57" t="s">
        <v>159</v>
      </c>
      <c r="D257" s="26">
        <v>651</v>
      </c>
      <c r="E257" s="59" t="s">
        <v>159</v>
      </c>
      <c r="F257" s="12"/>
      <c r="G257" s="16">
        <f t="shared" si="47"/>
        <v>37</v>
      </c>
      <c r="H257" s="159">
        <v>24</v>
      </c>
      <c r="I257" s="159">
        <f t="shared" si="51"/>
        <v>13</v>
      </c>
      <c r="J257" s="159">
        <v>12</v>
      </c>
      <c r="K257" s="159">
        <v>1</v>
      </c>
      <c r="L257" s="159">
        <v>3</v>
      </c>
    </row>
    <row r="258" spans="1:12" ht="15.75" hidden="1" outlineLevel="1" thickBot="1" x14ac:dyDescent="0.3">
      <c r="A258" s="19">
        <v>34</v>
      </c>
      <c r="B258" s="33" t="s">
        <v>158</v>
      </c>
      <c r="C258" s="57" t="s">
        <v>159</v>
      </c>
      <c r="D258" s="26">
        <v>653</v>
      </c>
      <c r="E258" s="59" t="s">
        <v>159</v>
      </c>
      <c r="F258" s="12"/>
      <c r="G258" s="16">
        <f t="shared" si="47"/>
        <v>158</v>
      </c>
      <c r="H258" s="159">
        <v>141</v>
      </c>
      <c r="I258" s="159">
        <f t="shared" si="51"/>
        <v>17</v>
      </c>
      <c r="J258" s="159">
        <v>16</v>
      </c>
      <c r="K258" s="159">
        <v>1</v>
      </c>
      <c r="L258" s="159">
        <v>3</v>
      </c>
    </row>
    <row r="259" spans="1:12" s="55" customFormat="1" ht="16.5" collapsed="1" thickBot="1" x14ac:dyDescent="0.3">
      <c r="A259" s="52"/>
      <c r="B259" s="237" t="s">
        <v>448</v>
      </c>
      <c r="C259" s="235"/>
      <c r="D259" s="235"/>
      <c r="E259" s="236"/>
      <c r="F259" s="53"/>
      <c r="G259" s="161">
        <f>G255+G254+G253+G252+G251+G250+G249+G245+G244+G240</f>
        <v>2200</v>
      </c>
      <c r="H259" s="161">
        <f t="shared" ref="H259:L259" si="54">H255+H254+H253+H252+H251+H250+H249+H245+H244+H240</f>
        <v>2002</v>
      </c>
      <c r="I259" s="161">
        <f t="shared" si="54"/>
        <v>198</v>
      </c>
      <c r="J259" s="161">
        <f t="shared" si="54"/>
        <v>187</v>
      </c>
      <c r="K259" s="161">
        <f t="shared" si="54"/>
        <v>11</v>
      </c>
      <c r="L259" s="161">
        <f t="shared" si="54"/>
        <v>33</v>
      </c>
    </row>
    <row r="260" spans="1:12" s="55" customFormat="1" ht="15.75" x14ac:dyDescent="0.25">
      <c r="A260" s="5" t="s">
        <v>68</v>
      </c>
      <c r="B260" s="62"/>
      <c r="C260" s="63"/>
      <c r="D260" s="62"/>
      <c r="E260" s="62"/>
      <c r="F260" s="62"/>
      <c r="G260" s="64"/>
      <c r="H260" s="64"/>
      <c r="I260" s="64"/>
      <c r="J260" s="64"/>
      <c r="K260" s="64"/>
      <c r="L260" s="65"/>
    </row>
    <row r="261" spans="1:12" hidden="1" outlineLevel="1" x14ac:dyDescent="0.2">
      <c r="A261" s="34" t="s">
        <v>118</v>
      </c>
      <c r="B261" s="43" t="s">
        <v>166</v>
      </c>
      <c r="C261" s="46" t="s">
        <v>233</v>
      </c>
      <c r="D261" s="66" t="s">
        <v>167</v>
      </c>
      <c r="E261" s="46" t="s">
        <v>168</v>
      </c>
      <c r="F261" s="46"/>
      <c r="G261" s="16">
        <f>H261+I261</f>
        <v>85</v>
      </c>
      <c r="H261" s="87">
        <v>78</v>
      </c>
      <c r="I261" s="16">
        <f>J261+K261</f>
        <v>7</v>
      </c>
      <c r="J261" s="87">
        <v>7</v>
      </c>
      <c r="K261" s="87"/>
      <c r="L261" s="16"/>
    </row>
    <row r="262" spans="1:12" hidden="1" outlineLevel="1" x14ac:dyDescent="0.2">
      <c r="A262" s="34" t="s">
        <v>69</v>
      </c>
      <c r="B262" s="43" t="s">
        <v>166</v>
      </c>
      <c r="C262" s="46" t="s">
        <v>233</v>
      </c>
      <c r="D262" s="66" t="s">
        <v>169</v>
      </c>
      <c r="E262" s="46" t="s">
        <v>168</v>
      </c>
      <c r="F262" s="46"/>
      <c r="G262" s="16">
        <v>65</v>
      </c>
      <c r="H262" s="87">
        <v>49</v>
      </c>
      <c r="I262" s="16">
        <v>16</v>
      </c>
      <c r="J262" s="87">
        <v>16</v>
      </c>
      <c r="K262" s="87"/>
      <c r="L262" s="16"/>
    </row>
    <row r="263" spans="1:12" hidden="1" outlineLevel="1" x14ac:dyDescent="0.2">
      <c r="A263" s="34" t="s">
        <v>119</v>
      </c>
      <c r="B263" s="43" t="s">
        <v>166</v>
      </c>
      <c r="C263" s="46" t="s">
        <v>233</v>
      </c>
      <c r="D263" s="66" t="s">
        <v>170</v>
      </c>
      <c r="E263" s="46" t="s">
        <v>168</v>
      </c>
      <c r="F263" s="46"/>
      <c r="G263" s="16">
        <f t="shared" ref="G263" si="55">H263+I263</f>
        <v>44</v>
      </c>
      <c r="H263" s="87">
        <v>42</v>
      </c>
      <c r="I263" s="16">
        <v>2</v>
      </c>
      <c r="J263" s="87">
        <v>2</v>
      </c>
      <c r="K263" s="87"/>
      <c r="L263" s="16"/>
    </row>
    <row r="264" spans="1:12" hidden="1" outlineLevel="1" x14ac:dyDescent="0.2">
      <c r="A264" s="34" t="s">
        <v>120</v>
      </c>
      <c r="B264" s="43" t="s">
        <v>166</v>
      </c>
      <c r="C264" s="46" t="s">
        <v>233</v>
      </c>
      <c r="D264" s="66" t="s">
        <v>171</v>
      </c>
      <c r="E264" s="46" t="s">
        <v>168</v>
      </c>
      <c r="F264" s="46"/>
      <c r="G264" s="16">
        <v>4</v>
      </c>
      <c r="H264" s="67">
        <v>4</v>
      </c>
      <c r="I264" s="16">
        <f t="shared" ref="I264:I272" si="56">J264+K264</f>
        <v>0</v>
      </c>
      <c r="J264" s="87">
        <v>0</v>
      </c>
      <c r="K264" s="87"/>
      <c r="L264" s="16"/>
    </row>
    <row r="265" spans="1:12" hidden="1" outlineLevel="1" x14ac:dyDescent="0.2">
      <c r="A265" s="34" t="s">
        <v>121</v>
      </c>
      <c r="B265" s="43" t="s">
        <v>166</v>
      </c>
      <c r="C265" s="46" t="s">
        <v>233</v>
      </c>
      <c r="D265" s="66" t="s">
        <v>172</v>
      </c>
      <c r="E265" s="46" t="s">
        <v>168</v>
      </c>
      <c r="F265" s="46"/>
      <c r="G265" s="16">
        <f t="shared" ref="G265:G272" si="57">H265+I265</f>
        <v>12</v>
      </c>
      <c r="H265" s="87">
        <v>12</v>
      </c>
      <c r="I265" s="16">
        <f t="shared" si="56"/>
        <v>0</v>
      </c>
      <c r="J265" s="87">
        <v>0</v>
      </c>
      <c r="K265" s="87"/>
      <c r="L265" s="16"/>
    </row>
    <row r="266" spans="1:12" hidden="1" outlineLevel="1" x14ac:dyDescent="0.2">
      <c r="A266" s="34" t="s">
        <v>122</v>
      </c>
      <c r="B266" s="43" t="s">
        <v>166</v>
      </c>
      <c r="C266" s="46" t="s">
        <v>233</v>
      </c>
      <c r="D266" s="66" t="s">
        <v>173</v>
      </c>
      <c r="E266" s="46" t="s">
        <v>168</v>
      </c>
      <c r="F266" s="46"/>
      <c r="G266" s="16">
        <f t="shared" si="57"/>
        <v>23</v>
      </c>
      <c r="H266" s="87">
        <v>23</v>
      </c>
      <c r="I266" s="16">
        <f t="shared" si="56"/>
        <v>0</v>
      </c>
      <c r="J266" s="87">
        <v>0</v>
      </c>
      <c r="K266" s="87"/>
      <c r="L266" s="16"/>
    </row>
    <row r="267" spans="1:12" s="55" customFormat="1" ht="14.25" collapsed="1" x14ac:dyDescent="0.2">
      <c r="A267" s="121" t="s">
        <v>118</v>
      </c>
      <c r="B267" s="122" t="s">
        <v>166</v>
      </c>
      <c r="C267" s="125"/>
      <c r="D267" s="162"/>
      <c r="E267" s="125" t="s">
        <v>168</v>
      </c>
      <c r="F267" s="125"/>
      <c r="G267" s="96">
        <f>SUM(G261:G266)</f>
        <v>233</v>
      </c>
      <c r="H267" s="96">
        <f t="shared" ref="H267:L267" si="58">SUM(H261:H266)</f>
        <v>208</v>
      </c>
      <c r="I267" s="96">
        <f t="shared" si="58"/>
        <v>25</v>
      </c>
      <c r="J267" s="96">
        <f t="shared" si="58"/>
        <v>25</v>
      </c>
      <c r="K267" s="96">
        <f t="shared" si="58"/>
        <v>0</v>
      </c>
      <c r="L267" s="96">
        <f t="shared" si="58"/>
        <v>0</v>
      </c>
    </row>
    <row r="268" spans="1:12" hidden="1" outlineLevel="1" x14ac:dyDescent="0.2">
      <c r="A268" s="34" t="s">
        <v>123</v>
      </c>
      <c r="B268" s="43" t="s">
        <v>174</v>
      </c>
      <c r="C268" s="46" t="s">
        <v>234</v>
      </c>
      <c r="D268" s="67" t="s">
        <v>175</v>
      </c>
      <c r="E268" s="46" t="s">
        <v>176</v>
      </c>
      <c r="F268" s="46"/>
      <c r="G268" s="159">
        <f t="shared" si="57"/>
        <v>29</v>
      </c>
      <c r="H268" s="67">
        <v>27</v>
      </c>
      <c r="I268" s="159">
        <f t="shared" si="56"/>
        <v>2</v>
      </c>
      <c r="J268" s="67">
        <v>2</v>
      </c>
      <c r="K268" s="67"/>
      <c r="L268" s="159"/>
    </row>
    <row r="269" spans="1:12" hidden="1" outlineLevel="1" x14ac:dyDescent="0.2">
      <c r="A269" s="34" t="s">
        <v>124</v>
      </c>
      <c r="B269" s="43" t="s">
        <v>174</v>
      </c>
      <c r="C269" s="46" t="s">
        <v>234</v>
      </c>
      <c r="D269" s="66" t="s">
        <v>177</v>
      </c>
      <c r="E269" s="46" t="s">
        <v>176</v>
      </c>
      <c r="F269" s="46"/>
      <c r="G269" s="16">
        <f t="shared" si="57"/>
        <v>47</v>
      </c>
      <c r="H269" s="67">
        <v>41</v>
      </c>
      <c r="I269" s="16">
        <f t="shared" si="56"/>
        <v>6</v>
      </c>
      <c r="J269" s="87">
        <v>6</v>
      </c>
      <c r="K269" s="87"/>
      <c r="L269" s="16"/>
    </row>
    <row r="270" spans="1:12" hidden="1" outlineLevel="1" x14ac:dyDescent="0.2">
      <c r="A270" s="34" t="s">
        <v>125</v>
      </c>
      <c r="B270" s="43" t="s">
        <v>174</v>
      </c>
      <c r="C270" s="46" t="s">
        <v>234</v>
      </c>
      <c r="D270" s="66" t="s">
        <v>178</v>
      </c>
      <c r="E270" s="46" t="s">
        <v>176</v>
      </c>
      <c r="F270" s="46"/>
      <c r="G270" s="16">
        <f t="shared" si="57"/>
        <v>33</v>
      </c>
      <c r="H270" s="67">
        <v>30</v>
      </c>
      <c r="I270" s="16">
        <f t="shared" si="56"/>
        <v>3</v>
      </c>
      <c r="J270" s="87">
        <v>3</v>
      </c>
      <c r="K270" s="87"/>
      <c r="L270" s="16"/>
    </row>
    <row r="271" spans="1:12" hidden="1" outlineLevel="1" x14ac:dyDescent="0.2">
      <c r="A271" s="34" t="s">
        <v>126</v>
      </c>
      <c r="B271" s="43" t="s">
        <v>174</v>
      </c>
      <c r="C271" s="46" t="s">
        <v>234</v>
      </c>
      <c r="D271" s="66" t="s">
        <v>179</v>
      </c>
      <c r="E271" s="46" t="s">
        <v>176</v>
      </c>
      <c r="F271" s="46"/>
      <c r="G271" s="16">
        <f t="shared" si="57"/>
        <v>48</v>
      </c>
      <c r="H271" s="67">
        <v>48</v>
      </c>
      <c r="I271" s="16">
        <f t="shared" si="56"/>
        <v>0</v>
      </c>
      <c r="J271" s="87">
        <v>0</v>
      </c>
      <c r="K271" s="87"/>
      <c r="L271" s="16"/>
    </row>
    <row r="272" spans="1:12" hidden="1" outlineLevel="1" x14ac:dyDescent="0.2">
      <c r="A272" s="34" t="s">
        <v>127</v>
      </c>
      <c r="B272" s="43" t="s">
        <v>174</v>
      </c>
      <c r="C272" s="46" t="s">
        <v>234</v>
      </c>
      <c r="D272" s="66" t="s">
        <v>180</v>
      </c>
      <c r="E272" s="46" t="s">
        <v>176</v>
      </c>
      <c r="F272" s="46"/>
      <c r="G272" s="16">
        <f t="shared" si="57"/>
        <v>49</v>
      </c>
      <c r="H272" s="67">
        <v>49</v>
      </c>
      <c r="I272" s="16">
        <f t="shared" si="56"/>
        <v>0</v>
      </c>
      <c r="J272" s="87">
        <v>0</v>
      </c>
      <c r="K272" s="87"/>
      <c r="L272" s="16"/>
    </row>
    <row r="273" spans="1:12" hidden="1" outlineLevel="1" x14ac:dyDescent="0.2">
      <c r="A273" s="34" t="s">
        <v>128</v>
      </c>
      <c r="B273" s="43" t="s">
        <v>174</v>
      </c>
      <c r="C273" s="46" t="s">
        <v>234</v>
      </c>
      <c r="D273" s="66" t="s">
        <v>181</v>
      </c>
      <c r="E273" s="46" t="s">
        <v>176</v>
      </c>
      <c r="F273" s="46"/>
      <c r="G273" s="16">
        <v>37</v>
      </c>
      <c r="H273" s="67">
        <v>31</v>
      </c>
      <c r="I273" s="16">
        <v>6</v>
      </c>
      <c r="J273" s="87">
        <v>6</v>
      </c>
      <c r="K273" s="87"/>
      <c r="L273" s="16"/>
    </row>
    <row r="274" spans="1:12" hidden="1" outlineLevel="1" x14ac:dyDescent="0.2">
      <c r="A274" s="34" t="s">
        <v>129</v>
      </c>
      <c r="B274" s="43" t="s">
        <v>174</v>
      </c>
      <c r="C274" s="46" t="s">
        <v>234</v>
      </c>
      <c r="D274" s="66" t="s">
        <v>182</v>
      </c>
      <c r="E274" s="46" t="s">
        <v>176</v>
      </c>
      <c r="F274" s="46"/>
      <c r="G274" s="16">
        <f t="shared" ref="G274:G275" si="59">H274+I274</f>
        <v>18</v>
      </c>
      <c r="H274" s="87">
        <v>18</v>
      </c>
      <c r="I274" s="16">
        <f t="shared" ref="I274:I275" si="60">J274+K274</f>
        <v>0</v>
      </c>
      <c r="J274" s="87">
        <v>0</v>
      </c>
      <c r="K274" s="87"/>
      <c r="L274" s="16"/>
    </row>
    <row r="275" spans="1:12" hidden="1" outlineLevel="1" x14ac:dyDescent="0.2">
      <c r="A275" s="34" t="s">
        <v>130</v>
      </c>
      <c r="B275" s="43" t="s">
        <v>174</v>
      </c>
      <c r="C275" s="46" t="s">
        <v>234</v>
      </c>
      <c r="D275" s="66" t="s">
        <v>183</v>
      </c>
      <c r="E275" s="46" t="s">
        <v>176</v>
      </c>
      <c r="F275" s="46"/>
      <c r="G275" s="16">
        <f t="shared" si="59"/>
        <v>62</v>
      </c>
      <c r="H275" s="87">
        <v>38</v>
      </c>
      <c r="I275" s="16">
        <f t="shared" si="60"/>
        <v>24</v>
      </c>
      <c r="J275" s="87">
        <v>24</v>
      </c>
      <c r="K275" s="87"/>
      <c r="L275" s="16"/>
    </row>
    <row r="276" spans="1:12" hidden="1" outlineLevel="1" x14ac:dyDescent="0.2">
      <c r="A276" s="34" t="s">
        <v>131</v>
      </c>
      <c r="B276" s="43" t="s">
        <v>174</v>
      </c>
      <c r="C276" s="46" t="s">
        <v>234</v>
      </c>
      <c r="D276" s="66" t="s">
        <v>184</v>
      </c>
      <c r="E276" s="46" t="s">
        <v>176</v>
      </c>
      <c r="F276" s="46"/>
      <c r="G276" s="16">
        <v>10</v>
      </c>
      <c r="H276" s="87">
        <v>5</v>
      </c>
      <c r="I276" s="16">
        <v>5</v>
      </c>
      <c r="J276" s="87">
        <v>5</v>
      </c>
      <c r="K276" s="16"/>
      <c r="L276" s="16"/>
    </row>
    <row r="277" spans="1:12" s="55" customFormat="1" ht="14.25" collapsed="1" x14ac:dyDescent="0.2">
      <c r="A277" s="121" t="s">
        <v>69</v>
      </c>
      <c r="B277" s="122" t="s">
        <v>174</v>
      </c>
      <c r="C277" s="125"/>
      <c r="D277" s="162"/>
      <c r="E277" s="125" t="s">
        <v>176</v>
      </c>
      <c r="F277" s="125"/>
      <c r="G277" s="96">
        <f>SUM(G268:G276)</f>
        <v>333</v>
      </c>
      <c r="H277" s="96">
        <f t="shared" ref="H277:L277" si="61">SUM(H268:H276)</f>
        <v>287</v>
      </c>
      <c r="I277" s="96">
        <f t="shared" si="61"/>
        <v>46</v>
      </c>
      <c r="J277" s="96">
        <f t="shared" si="61"/>
        <v>46</v>
      </c>
      <c r="K277" s="96">
        <f t="shared" si="61"/>
        <v>0</v>
      </c>
      <c r="L277" s="96">
        <f t="shared" si="61"/>
        <v>0</v>
      </c>
    </row>
    <row r="278" spans="1:12" hidden="1" outlineLevel="1" x14ac:dyDescent="0.2">
      <c r="A278" s="34" t="s">
        <v>132</v>
      </c>
      <c r="B278" s="46" t="s">
        <v>185</v>
      </c>
      <c r="C278" s="46" t="s">
        <v>186</v>
      </c>
      <c r="D278" s="67" t="s">
        <v>187</v>
      </c>
      <c r="E278" s="46" t="s">
        <v>188</v>
      </c>
      <c r="F278" s="10"/>
      <c r="G278" s="159">
        <f t="shared" ref="G278:G286" si="62">H278+I278</f>
        <v>69</v>
      </c>
      <c r="H278" s="67">
        <v>57</v>
      </c>
      <c r="I278" s="159">
        <f t="shared" ref="I278:I286" si="63">J278+K278</f>
        <v>12</v>
      </c>
      <c r="J278" s="67">
        <v>12</v>
      </c>
      <c r="K278" s="159"/>
      <c r="L278" s="159"/>
    </row>
    <row r="279" spans="1:12" hidden="1" outlineLevel="1" x14ac:dyDescent="0.2">
      <c r="A279" s="34" t="s">
        <v>133</v>
      </c>
      <c r="B279" s="46" t="s">
        <v>185</v>
      </c>
      <c r="C279" s="46" t="s">
        <v>186</v>
      </c>
      <c r="D279" s="66" t="s">
        <v>189</v>
      </c>
      <c r="E279" s="46" t="s">
        <v>188</v>
      </c>
      <c r="F279" s="36"/>
      <c r="G279" s="16">
        <f t="shared" si="62"/>
        <v>50</v>
      </c>
      <c r="H279" s="87">
        <v>42</v>
      </c>
      <c r="I279" s="16">
        <f t="shared" si="63"/>
        <v>8</v>
      </c>
      <c r="J279" s="87">
        <v>8</v>
      </c>
      <c r="K279" s="16"/>
      <c r="L279" s="16"/>
    </row>
    <row r="280" spans="1:12" hidden="1" outlineLevel="1" x14ac:dyDescent="0.2">
      <c r="A280" s="34" t="s">
        <v>134</v>
      </c>
      <c r="B280" s="46" t="s">
        <v>185</v>
      </c>
      <c r="C280" s="46" t="s">
        <v>186</v>
      </c>
      <c r="D280" s="66" t="s">
        <v>190</v>
      </c>
      <c r="E280" s="46" t="s">
        <v>188</v>
      </c>
      <c r="F280" s="36"/>
      <c r="G280" s="16">
        <f t="shared" si="62"/>
        <v>3</v>
      </c>
      <c r="H280" s="87">
        <v>0</v>
      </c>
      <c r="I280" s="16">
        <f t="shared" si="63"/>
        <v>3</v>
      </c>
      <c r="J280" s="87">
        <v>3</v>
      </c>
      <c r="K280" s="16"/>
      <c r="L280" s="16"/>
    </row>
    <row r="281" spans="1:12" hidden="1" outlineLevel="1" x14ac:dyDescent="0.2">
      <c r="A281" s="34" t="s">
        <v>135</v>
      </c>
      <c r="B281" s="46" t="s">
        <v>185</v>
      </c>
      <c r="C281" s="46" t="s">
        <v>186</v>
      </c>
      <c r="D281" s="66" t="s">
        <v>191</v>
      </c>
      <c r="E281" s="46" t="s">
        <v>188</v>
      </c>
      <c r="F281" s="36"/>
      <c r="G281" s="16">
        <f t="shared" si="62"/>
        <v>1</v>
      </c>
      <c r="H281" s="87">
        <v>0</v>
      </c>
      <c r="I281" s="16">
        <f t="shared" si="63"/>
        <v>1</v>
      </c>
      <c r="J281" s="87">
        <v>1</v>
      </c>
      <c r="K281" s="16"/>
      <c r="L281" s="16"/>
    </row>
    <row r="282" spans="1:12" hidden="1" outlineLevel="1" x14ac:dyDescent="0.2">
      <c r="A282" s="34" t="s">
        <v>136</v>
      </c>
      <c r="B282" s="46" t="s">
        <v>185</v>
      </c>
      <c r="C282" s="46" t="s">
        <v>186</v>
      </c>
      <c r="D282" s="66" t="s">
        <v>192</v>
      </c>
      <c r="E282" s="46" t="s">
        <v>188</v>
      </c>
      <c r="F282" s="36"/>
      <c r="G282" s="16">
        <f t="shared" si="62"/>
        <v>75</v>
      </c>
      <c r="H282" s="87">
        <v>64</v>
      </c>
      <c r="I282" s="16">
        <f t="shared" si="63"/>
        <v>11</v>
      </c>
      <c r="J282" s="87">
        <v>11</v>
      </c>
      <c r="K282" s="16"/>
      <c r="L282" s="16"/>
    </row>
    <row r="283" spans="1:12" hidden="1" outlineLevel="1" x14ac:dyDescent="0.2">
      <c r="A283" s="34" t="s">
        <v>137</v>
      </c>
      <c r="B283" s="46" t="s">
        <v>185</v>
      </c>
      <c r="C283" s="46" t="s">
        <v>186</v>
      </c>
      <c r="D283" s="66" t="s">
        <v>193</v>
      </c>
      <c r="E283" s="46" t="s">
        <v>188</v>
      </c>
      <c r="F283" s="36"/>
      <c r="G283" s="16">
        <f t="shared" si="62"/>
        <v>57</v>
      </c>
      <c r="H283" s="87">
        <v>43</v>
      </c>
      <c r="I283" s="16">
        <f t="shared" si="63"/>
        <v>14</v>
      </c>
      <c r="J283" s="87">
        <v>14</v>
      </c>
      <c r="K283" s="16"/>
      <c r="L283" s="16"/>
    </row>
    <row r="284" spans="1:12" s="55" customFormat="1" ht="14.25" collapsed="1" x14ac:dyDescent="0.2">
      <c r="A284" s="121" t="s">
        <v>119</v>
      </c>
      <c r="B284" s="125" t="s">
        <v>185</v>
      </c>
      <c r="C284" s="125"/>
      <c r="D284" s="162"/>
      <c r="E284" s="125" t="s">
        <v>188</v>
      </c>
      <c r="F284" s="92"/>
      <c r="G284" s="96">
        <f>SUM(G278:G283)</f>
        <v>255</v>
      </c>
      <c r="H284" s="96">
        <f t="shared" ref="H284:L284" si="64">SUM(H278:H283)</f>
        <v>206</v>
      </c>
      <c r="I284" s="96">
        <f t="shared" si="64"/>
        <v>49</v>
      </c>
      <c r="J284" s="96">
        <f t="shared" si="64"/>
        <v>49</v>
      </c>
      <c r="K284" s="96">
        <f t="shared" si="64"/>
        <v>0</v>
      </c>
      <c r="L284" s="96">
        <f t="shared" si="64"/>
        <v>0</v>
      </c>
    </row>
    <row r="285" spans="1:12" ht="25.5" hidden="1" outlineLevel="1" x14ac:dyDescent="0.2">
      <c r="A285" s="34" t="s">
        <v>138</v>
      </c>
      <c r="B285" s="43" t="s">
        <v>89</v>
      </c>
      <c r="C285" s="46" t="s">
        <v>93</v>
      </c>
      <c r="D285" s="67" t="s">
        <v>194</v>
      </c>
      <c r="E285" s="46" t="s">
        <v>195</v>
      </c>
      <c r="F285" s="46"/>
      <c r="G285" s="159">
        <f t="shared" si="62"/>
        <v>39</v>
      </c>
      <c r="H285" s="67">
        <v>38</v>
      </c>
      <c r="I285" s="159">
        <f t="shared" si="63"/>
        <v>1</v>
      </c>
      <c r="J285" s="67">
        <v>1</v>
      </c>
      <c r="K285" s="159"/>
      <c r="L285" s="159"/>
    </row>
    <row r="286" spans="1:12" ht="25.5" hidden="1" outlineLevel="1" x14ac:dyDescent="0.2">
      <c r="A286" s="34" t="s">
        <v>139</v>
      </c>
      <c r="B286" s="43" t="s">
        <v>89</v>
      </c>
      <c r="C286" s="46" t="s">
        <v>93</v>
      </c>
      <c r="D286" s="66" t="s">
        <v>196</v>
      </c>
      <c r="E286" s="46" t="s">
        <v>195</v>
      </c>
      <c r="F286" s="46"/>
      <c r="G286" s="16">
        <f t="shared" si="62"/>
        <v>79</v>
      </c>
      <c r="H286" s="87">
        <v>71</v>
      </c>
      <c r="I286" s="16">
        <f t="shared" si="63"/>
        <v>8</v>
      </c>
      <c r="J286" s="87">
        <v>8</v>
      </c>
      <c r="K286" s="16"/>
      <c r="L286" s="16"/>
    </row>
    <row r="287" spans="1:12" ht="25.5" hidden="1" outlineLevel="1" x14ac:dyDescent="0.2">
      <c r="A287" s="34" t="s">
        <v>140</v>
      </c>
      <c r="B287" s="43" t="s">
        <v>89</v>
      </c>
      <c r="C287" s="46" t="s">
        <v>93</v>
      </c>
      <c r="D287" s="66" t="s">
        <v>197</v>
      </c>
      <c r="E287" s="46" t="s">
        <v>195</v>
      </c>
      <c r="F287" s="46"/>
      <c r="G287" s="16">
        <v>41</v>
      </c>
      <c r="H287" s="87">
        <v>32</v>
      </c>
      <c r="I287" s="16">
        <v>9</v>
      </c>
      <c r="J287" s="87">
        <v>9</v>
      </c>
      <c r="K287" s="16"/>
      <c r="L287" s="16"/>
    </row>
    <row r="288" spans="1:12" ht="25.5" hidden="1" outlineLevel="1" x14ac:dyDescent="0.2">
      <c r="A288" s="34" t="s">
        <v>141</v>
      </c>
      <c r="B288" s="43" t="s">
        <v>89</v>
      </c>
      <c r="C288" s="46" t="s">
        <v>93</v>
      </c>
      <c r="D288" s="66" t="s">
        <v>198</v>
      </c>
      <c r="E288" s="46" t="s">
        <v>195</v>
      </c>
      <c r="F288" s="46"/>
      <c r="G288" s="16">
        <v>37</v>
      </c>
      <c r="H288" s="87">
        <v>36</v>
      </c>
      <c r="I288" s="16">
        <v>1</v>
      </c>
      <c r="J288" s="87">
        <v>1</v>
      </c>
      <c r="K288" s="16"/>
      <c r="L288" s="16"/>
    </row>
    <row r="289" spans="1:12" ht="25.5" hidden="1" outlineLevel="1" x14ac:dyDescent="0.2">
      <c r="A289" s="34" t="s">
        <v>142</v>
      </c>
      <c r="B289" s="43" t="s">
        <v>89</v>
      </c>
      <c r="C289" s="46" t="s">
        <v>93</v>
      </c>
      <c r="D289" s="66" t="s">
        <v>199</v>
      </c>
      <c r="E289" s="46" t="s">
        <v>195</v>
      </c>
      <c r="F289" s="46"/>
      <c r="G289" s="16">
        <f t="shared" ref="G289:G290" si="65">H289+I289</f>
        <v>45</v>
      </c>
      <c r="H289" s="87">
        <v>42</v>
      </c>
      <c r="I289" s="16">
        <f t="shared" ref="I289:I294" si="66">J289+K289</f>
        <v>3</v>
      </c>
      <c r="J289" s="87">
        <v>3</v>
      </c>
      <c r="K289" s="16"/>
      <c r="L289" s="16"/>
    </row>
    <row r="290" spans="1:12" ht="25.5" hidden="1" outlineLevel="1" x14ac:dyDescent="0.2">
      <c r="A290" s="34" t="s">
        <v>143</v>
      </c>
      <c r="B290" s="43" t="s">
        <v>89</v>
      </c>
      <c r="C290" s="46" t="s">
        <v>93</v>
      </c>
      <c r="D290" s="66" t="s">
        <v>200</v>
      </c>
      <c r="E290" s="46" t="s">
        <v>195</v>
      </c>
      <c r="F290" s="46"/>
      <c r="G290" s="16">
        <f t="shared" si="65"/>
        <v>65</v>
      </c>
      <c r="H290" s="87">
        <v>63</v>
      </c>
      <c r="I290" s="16">
        <f t="shared" si="66"/>
        <v>2</v>
      </c>
      <c r="J290" s="87">
        <v>2</v>
      </c>
      <c r="K290" s="16"/>
      <c r="L290" s="16"/>
    </row>
    <row r="291" spans="1:12" ht="25.5" hidden="1" outlineLevel="1" x14ac:dyDescent="0.2">
      <c r="A291" s="34" t="s">
        <v>144</v>
      </c>
      <c r="B291" s="43" t="s">
        <v>89</v>
      </c>
      <c r="C291" s="46" t="s">
        <v>93</v>
      </c>
      <c r="D291" s="66" t="s">
        <v>201</v>
      </c>
      <c r="E291" s="46" t="s">
        <v>195</v>
      </c>
      <c r="F291" s="46"/>
      <c r="G291" s="16">
        <v>4</v>
      </c>
      <c r="H291" s="87">
        <v>3</v>
      </c>
      <c r="I291" s="16">
        <f t="shared" si="66"/>
        <v>1</v>
      </c>
      <c r="J291" s="87">
        <v>1</v>
      </c>
      <c r="K291" s="16"/>
      <c r="L291" s="16"/>
    </row>
    <row r="292" spans="1:12" ht="25.5" hidden="1" outlineLevel="1" x14ac:dyDescent="0.2">
      <c r="A292" s="34" t="s">
        <v>145</v>
      </c>
      <c r="B292" s="43" t="s">
        <v>89</v>
      </c>
      <c r="C292" s="46" t="s">
        <v>93</v>
      </c>
      <c r="D292" s="66" t="s">
        <v>202</v>
      </c>
      <c r="E292" s="46" t="s">
        <v>195</v>
      </c>
      <c r="F292" s="46"/>
      <c r="G292" s="16">
        <f t="shared" ref="G292:G294" si="67">H292+I292</f>
        <v>24</v>
      </c>
      <c r="H292" s="87">
        <v>18</v>
      </c>
      <c r="I292" s="16">
        <f t="shared" si="66"/>
        <v>6</v>
      </c>
      <c r="J292" s="87">
        <v>6</v>
      </c>
      <c r="K292" s="16"/>
      <c r="L292" s="16"/>
    </row>
    <row r="293" spans="1:12" ht="25.5" hidden="1" outlineLevel="1" x14ac:dyDescent="0.2">
      <c r="A293" s="34" t="s">
        <v>146</v>
      </c>
      <c r="B293" s="43" t="s">
        <v>89</v>
      </c>
      <c r="C293" s="46" t="s">
        <v>93</v>
      </c>
      <c r="D293" s="66" t="s">
        <v>203</v>
      </c>
      <c r="E293" s="46" t="s">
        <v>195</v>
      </c>
      <c r="F293" s="46"/>
      <c r="G293" s="16">
        <f t="shared" si="67"/>
        <v>56</v>
      </c>
      <c r="H293" s="87">
        <v>52</v>
      </c>
      <c r="I293" s="16">
        <f t="shared" si="66"/>
        <v>4</v>
      </c>
      <c r="J293" s="87">
        <v>4</v>
      </c>
      <c r="K293" s="16"/>
      <c r="L293" s="16"/>
    </row>
    <row r="294" spans="1:12" ht="25.5" hidden="1" outlineLevel="1" x14ac:dyDescent="0.2">
      <c r="A294" s="34" t="s">
        <v>147</v>
      </c>
      <c r="B294" s="43" t="s">
        <v>89</v>
      </c>
      <c r="C294" s="46" t="s">
        <v>93</v>
      </c>
      <c r="D294" s="66" t="s">
        <v>204</v>
      </c>
      <c r="E294" s="46" t="s">
        <v>195</v>
      </c>
      <c r="F294" s="46"/>
      <c r="G294" s="16">
        <f t="shared" si="67"/>
        <v>35</v>
      </c>
      <c r="H294" s="87">
        <v>26</v>
      </c>
      <c r="I294" s="16">
        <f t="shared" si="66"/>
        <v>9</v>
      </c>
      <c r="J294" s="87">
        <v>9</v>
      </c>
      <c r="K294" s="16"/>
      <c r="L294" s="16"/>
    </row>
    <row r="295" spans="1:12" ht="25.5" hidden="1" outlineLevel="1" x14ac:dyDescent="0.2">
      <c r="A295" s="34" t="s">
        <v>148</v>
      </c>
      <c r="B295" s="43" t="s">
        <v>89</v>
      </c>
      <c r="C295" s="46" t="s">
        <v>93</v>
      </c>
      <c r="D295" s="66" t="s">
        <v>205</v>
      </c>
      <c r="E295" s="46" t="s">
        <v>195</v>
      </c>
      <c r="F295" s="46"/>
      <c r="G295" s="16">
        <v>35</v>
      </c>
      <c r="H295" s="87">
        <v>25</v>
      </c>
      <c r="I295" s="16">
        <v>10</v>
      </c>
      <c r="J295" s="87">
        <v>10</v>
      </c>
      <c r="K295" s="16"/>
      <c r="L295" s="16"/>
    </row>
    <row r="296" spans="1:12" ht="25.5" hidden="1" outlineLevel="1" x14ac:dyDescent="0.2">
      <c r="A296" s="34" t="s">
        <v>149</v>
      </c>
      <c r="B296" s="43" t="s">
        <v>89</v>
      </c>
      <c r="C296" s="46" t="s">
        <v>93</v>
      </c>
      <c r="D296" s="66" t="s">
        <v>95</v>
      </c>
      <c r="E296" s="46" t="s">
        <v>195</v>
      </c>
      <c r="F296" s="46"/>
      <c r="G296" s="16">
        <f t="shared" ref="G296:G299" si="68">H296+I296</f>
        <v>6</v>
      </c>
      <c r="H296" s="87">
        <v>5</v>
      </c>
      <c r="I296" s="16">
        <f t="shared" ref="I296:I307" si="69">J296+K296</f>
        <v>1</v>
      </c>
      <c r="J296" s="87">
        <v>1</v>
      </c>
      <c r="K296" s="16"/>
      <c r="L296" s="16"/>
    </row>
    <row r="297" spans="1:12" s="55" customFormat="1" ht="25.5" collapsed="1" x14ac:dyDescent="0.2">
      <c r="A297" s="121" t="s">
        <v>120</v>
      </c>
      <c r="B297" s="122" t="s">
        <v>89</v>
      </c>
      <c r="C297" s="125"/>
      <c r="D297" s="162"/>
      <c r="E297" s="125" t="s">
        <v>195</v>
      </c>
      <c r="F297" s="125"/>
      <c r="G297" s="96">
        <f>SUM(G285:G296)</f>
        <v>466</v>
      </c>
      <c r="H297" s="96">
        <f t="shared" ref="H297:L297" si="70">SUM(H285:H296)</f>
        <v>411</v>
      </c>
      <c r="I297" s="96">
        <f t="shared" si="70"/>
        <v>55</v>
      </c>
      <c r="J297" s="96">
        <f t="shared" si="70"/>
        <v>55</v>
      </c>
      <c r="K297" s="96">
        <f t="shared" si="70"/>
        <v>0</v>
      </c>
      <c r="L297" s="96">
        <f t="shared" si="70"/>
        <v>0</v>
      </c>
    </row>
    <row r="298" spans="1:12" hidden="1" outlineLevel="1" x14ac:dyDescent="0.2">
      <c r="A298" s="34" t="s">
        <v>73</v>
      </c>
      <c r="B298" s="43" t="s">
        <v>206</v>
      </c>
      <c r="C298" s="46" t="s">
        <v>207</v>
      </c>
      <c r="D298" s="67" t="s">
        <v>208</v>
      </c>
      <c r="E298" s="46" t="s">
        <v>209</v>
      </c>
      <c r="F298" s="46"/>
      <c r="G298" s="159">
        <f t="shared" si="68"/>
        <v>126</v>
      </c>
      <c r="H298" s="67">
        <v>113</v>
      </c>
      <c r="I298" s="159">
        <f t="shared" si="69"/>
        <v>13</v>
      </c>
      <c r="J298" s="67">
        <v>13</v>
      </c>
      <c r="K298" s="159"/>
      <c r="L298" s="159"/>
    </row>
    <row r="299" spans="1:12" hidden="1" outlineLevel="1" x14ac:dyDescent="0.2">
      <c r="A299" s="34" t="s">
        <v>150</v>
      </c>
      <c r="B299" s="43" t="s">
        <v>206</v>
      </c>
      <c r="C299" s="46" t="s">
        <v>207</v>
      </c>
      <c r="D299" s="66" t="s">
        <v>210</v>
      </c>
      <c r="E299" s="46" t="s">
        <v>209</v>
      </c>
      <c r="F299" s="46"/>
      <c r="G299" s="16">
        <f t="shared" si="68"/>
        <v>57</v>
      </c>
      <c r="H299" s="66">
        <v>54</v>
      </c>
      <c r="I299" s="16">
        <f t="shared" si="69"/>
        <v>3</v>
      </c>
      <c r="J299" s="87">
        <v>3</v>
      </c>
      <c r="K299" s="16"/>
      <c r="L299" s="16"/>
    </row>
    <row r="300" spans="1:12" hidden="1" outlineLevel="1" x14ac:dyDescent="0.2">
      <c r="A300" s="34" t="s">
        <v>235</v>
      </c>
      <c r="B300" s="43" t="s">
        <v>206</v>
      </c>
      <c r="C300" s="46" t="s">
        <v>207</v>
      </c>
      <c r="D300" s="66" t="s">
        <v>211</v>
      </c>
      <c r="E300" s="46" t="s">
        <v>209</v>
      </c>
      <c r="F300" s="46"/>
      <c r="G300" s="16">
        <v>8</v>
      </c>
      <c r="H300" s="66">
        <v>8</v>
      </c>
      <c r="I300" s="16">
        <f t="shared" si="69"/>
        <v>0</v>
      </c>
      <c r="J300" s="87">
        <v>0</v>
      </c>
      <c r="K300" s="16"/>
      <c r="L300" s="16"/>
    </row>
    <row r="301" spans="1:12" s="55" customFormat="1" ht="25.5" collapsed="1" x14ac:dyDescent="0.2">
      <c r="A301" s="121" t="s">
        <v>121</v>
      </c>
      <c r="B301" s="122" t="s">
        <v>206</v>
      </c>
      <c r="C301" s="125"/>
      <c r="D301" s="162"/>
      <c r="E301" s="125" t="s">
        <v>209</v>
      </c>
      <c r="F301" s="125"/>
      <c r="G301" s="96">
        <f>SUM(G298:G300)</f>
        <v>191</v>
      </c>
      <c r="H301" s="96">
        <f t="shared" ref="H301:L301" si="71">SUM(H298:H300)</f>
        <v>175</v>
      </c>
      <c r="I301" s="96">
        <f t="shared" si="71"/>
        <v>16</v>
      </c>
      <c r="J301" s="96">
        <f t="shared" si="71"/>
        <v>16</v>
      </c>
      <c r="K301" s="96">
        <f t="shared" si="71"/>
        <v>0</v>
      </c>
      <c r="L301" s="96">
        <f t="shared" si="71"/>
        <v>0</v>
      </c>
    </row>
    <row r="302" spans="1:12" hidden="1" outlineLevel="1" x14ac:dyDescent="0.2">
      <c r="A302" s="34" t="s">
        <v>236</v>
      </c>
      <c r="B302" s="43" t="s">
        <v>212</v>
      </c>
      <c r="C302" s="46" t="s">
        <v>213</v>
      </c>
      <c r="D302" s="67" t="s">
        <v>214</v>
      </c>
      <c r="E302" s="46" t="s">
        <v>215</v>
      </c>
      <c r="F302" s="46"/>
      <c r="G302" s="159">
        <v>19</v>
      </c>
      <c r="H302" s="159">
        <v>19</v>
      </c>
      <c r="I302" s="159">
        <f t="shared" si="69"/>
        <v>0</v>
      </c>
      <c r="J302" s="67">
        <v>0</v>
      </c>
      <c r="K302" s="159"/>
      <c r="L302" s="159"/>
    </row>
    <row r="303" spans="1:12" hidden="1" outlineLevel="1" x14ac:dyDescent="0.2">
      <c r="A303" s="34" t="s">
        <v>237</v>
      </c>
      <c r="B303" s="43" t="s">
        <v>212</v>
      </c>
      <c r="C303" s="46" t="s">
        <v>213</v>
      </c>
      <c r="D303" s="66" t="s">
        <v>216</v>
      </c>
      <c r="E303" s="46" t="s">
        <v>215</v>
      </c>
      <c r="F303" s="46"/>
      <c r="G303" s="16">
        <v>5</v>
      </c>
      <c r="H303" s="16">
        <v>5</v>
      </c>
      <c r="I303" s="16">
        <f t="shared" si="69"/>
        <v>0</v>
      </c>
      <c r="J303" s="87">
        <v>0</v>
      </c>
      <c r="K303" s="16"/>
      <c r="L303" s="16"/>
    </row>
    <row r="304" spans="1:12" hidden="1" outlineLevel="1" x14ac:dyDescent="0.2">
      <c r="A304" s="34" t="s">
        <v>238</v>
      </c>
      <c r="B304" s="43" t="s">
        <v>212</v>
      </c>
      <c r="C304" s="46" t="s">
        <v>213</v>
      </c>
      <c r="D304" s="66" t="s">
        <v>217</v>
      </c>
      <c r="E304" s="46" t="s">
        <v>215</v>
      </c>
      <c r="F304" s="12"/>
      <c r="G304" s="16">
        <f t="shared" ref="G304:G310" si="72">H304+I304</f>
        <v>30</v>
      </c>
      <c r="H304" s="16">
        <v>24</v>
      </c>
      <c r="I304" s="16">
        <f t="shared" si="69"/>
        <v>6</v>
      </c>
      <c r="J304" s="87">
        <v>6</v>
      </c>
      <c r="K304" s="16"/>
      <c r="L304" s="16"/>
    </row>
    <row r="305" spans="1:12" hidden="1" outlineLevel="1" x14ac:dyDescent="0.2">
      <c r="A305" s="34" t="s">
        <v>239</v>
      </c>
      <c r="B305" s="43" t="s">
        <v>212</v>
      </c>
      <c r="C305" s="46" t="s">
        <v>213</v>
      </c>
      <c r="D305" s="66" t="s">
        <v>218</v>
      </c>
      <c r="E305" s="46" t="s">
        <v>215</v>
      </c>
      <c r="F305" s="12"/>
      <c r="G305" s="16">
        <f t="shared" si="72"/>
        <v>62</v>
      </c>
      <c r="H305" s="16">
        <v>54</v>
      </c>
      <c r="I305" s="16">
        <f t="shared" si="69"/>
        <v>8</v>
      </c>
      <c r="J305" s="87">
        <v>8</v>
      </c>
      <c r="K305" s="16"/>
      <c r="L305" s="16"/>
    </row>
    <row r="306" spans="1:12" hidden="1" outlineLevel="1" x14ac:dyDescent="0.2">
      <c r="A306" s="34" t="s">
        <v>240</v>
      </c>
      <c r="B306" s="43" t="s">
        <v>212</v>
      </c>
      <c r="C306" s="46" t="s">
        <v>213</v>
      </c>
      <c r="D306" s="66" t="s">
        <v>103</v>
      </c>
      <c r="E306" s="46" t="s">
        <v>215</v>
      </c>
      <c r="F306" s="12"/>
      <c r="G306" s="16">
        <f t="shared" si="72"/>
        <v>5</v>
      </c>
      <c r="H306" s="16">
        <v>2</v>
      </c>
      <c r="I306" s="16">
        <f t="shared" si="69"/>
        <v>3</v>
      </c>
      <c r="J306" s="87">
        <v>3</v>
      </c>
      <c r="K306" s="16"/>
      <c r="L306" s="16"/>
    </row>
    <row r="307" spans="1:12" hidden="1" outlineLevel="1" x14ac:dyDescent="0.2">
      <c r="A307" s="34" t="s">
        <v>241</v>
      </c>
      <c r="B307" s="43" t="s">
        <v>212</v>
      </c>
      <c r="C307" s="46" t="s">
        <v>213</v>
      </c>
      <c r="D307" s="66" t="s">
        <v>200</v>
      </c>
      <c r="E307" s="46" t="s">
        <v>215</v>
      </c>
      <c r="F307" s="12"/>
      <c r="G307" s="16">
        <f t="shared" si="72"/>
        <v>1</v>
      </c>
      <c r="H307" s="16">
        <v>1</v>
      </c>
      <c r="I307" s="16">
        <f t="shared" si="69"/>
        <v>0</v>
      </c>
      <c r="J307" s="87">
        <v>0</v>
      </c>
      <c r="K307" s="16"/>
      <c r="L307" s="16"/>
    </row>
    <row r="308" spans="1:12" s="55" customFormat="1" ht="14.25" collapsed="1" x14ac:dyDescent="0.2">
      <c r="A308" s="121" t="s">
        <v>122</v>
      </c>
      <c r="B308" s="122" t="s">
        <v>212</v>
      </c>
      <c r="C308" s="125"/>
      <c r="D308" s="162"/>
      <c r="E308" s="125" t="s">
        <v>215</v>
      </c>
      <c r="F308" s="56"/>
      <c r="G308" s="96">
        <f>SUM(G302:G307)</f>
        <v>122</v>
      </c>
      <c r="H308" s="96">
        <f t="shared" ref="H308:L308" si="73">SUM(H302:H307)</f>
        <v>105</v>
      </c>
      <c r="I308" s="96">
        <f t="shared" si="73"/>
        <v>17</v>
      </c>
      <c r="J308" s="96">
        <f t="shared" si="73"/>
        <v>17</v>
      </c>
      <c r="K308" s="96">
        <f t="shared" si="73"/>
        <v>0</v>
      </c>
      <c r="L308" s="96">
        <f t="shared" si="73"/>
        <v>0</v>
      </c>
    </row>
    <row r="309" spans="1:12" hidden="1" outlineLevel="1" x14ac:dyDescent="0.2">
      <c r="A309" s="34" t="s">
        <v>242</v>
      </c>
      <c r="B309" s="43" t="s">
        <v>212</v>
      </c>
      <c r="C309" s="46" t="s">
        <v>213</v>
      </c>
      <c r="D309" s="66" t="s">
        <v>214</v>
      </c>
      <c r="E309" s="46" t="s">
        <v>219</v>
      </c>
      <c r="F309" s="12"/>
      <c r="G309" s="16">
        <v>43</v>
      </c>
      <c r="H309" s="16">
        <v>38</v>
      </c>
      <c r="I309" s="16">
        <v>5</v>
      </c>
      <c r="J309" s="87">
        <v>5</v>
      </c>
      <c r="K309" s="16"/>
      <c r="L309" s="16"/>
    </row>
    <row r="310" spans="1:12" hidden="1" outlineLevel="1" x14ac:dyDescent="0.2">
      <c r="A310" s="34" t="s">
        <v>243</v>
      </c>
      <c r="B310" s="43" t="s">
        <v>212</v>
      </c>
      <c r="C310" s="46" t="s">
        <v>213</v>
      </c>
      <c r="D310" s="66" t="s">
        <v>220</v>
      </c>
      <c r="E310" s="46" t="s">
        <v>219</v>
      </c>
      <c r="F310" s="12"/>
      <c r="G310" s="16">
        <f t="shared" si="72"/>
        <v>62</v>
      </c>
      <c r="H310" s="16">
        <v>57</v>
      </c>
      <c r="I310" s="16">
        <v>5</v>
      </c>
      <c r="J310" s="87">
        <v>5</v>
      </c>
      <c r="K310" s="16"/>
      <c r="L310" s="16"/>
    </row>
    <row r="311" spans="1:12" s="55" customFormat="1" ht="14.25" collapsed="1" x14ac:dyDescent="0.2">
      <c r="A311" s="121" t="s">
        <v>123</v>
      </c>
      <c r="B311" s="122" t="s">
        <v>212</v>
      </c>
      <c r="C311" s="125"/>
      <c r="D311" s="162"/>
      <c r="E311" s="125" t="s">
        <v>219</v>
      </c>
      <c r="F311" s="56"/>
      <c r="G311" s="96">
        <f>SUM(G309:G310)</f>
        <v>105</v>
      </c>
      <c r="H311" s="96">
        <f t="shared" ref="H311:L311" si="74">SUM(H309:H310)</f>
        <v>95</v>
      </c>
      <c r="I311" s="96">
        <f t="shared" si="74"/>
        <v>10</v>
      </c>
      <c r="J311" s="96">
        <f t="shared" si="74"/>
        <v>10</v>
      </c>
      <c r="K311" s="96">
        <f t="shared" si="74"/>
        <v>0</v>
      </c>
      <c r="L311" s="96">
        <f t="shared" si="74"/>
        <v>0</v>
      </c>
    </row>
    <row r="312" spans="1:12" hidden="1" outlineLevel="1" x14ac:dyDescent="0.2">
      <c r="A312" s="34" t="s">
        <v>244</v>
      </c>
      <c r="B312" s="43" t="s">
        <v>70</v>
      </c>
      <c r="C312" s="46" t="s">
        <v>221</v>
      </c>
      <c r="D312" s="66" t="s">
        <v>222</v>
      </c>
      <c r="E312" s="46" t="s">
        <v>223</v>
      </c>
      <c r="F312" s="12"/>
      <c r="G312" s="16">
        <v>15</v>
      </c>
      <c r="H312" s="87">
        <v>13</v>
      </c>
      <c r="I312" s="16">
        <v>2</v>
      </c>
      <c r="J312" s="87">
        <v>2</v>
      </c>
      <c r="K312" s="16"/>
      <c r="L312" s="16"/>
    </row>
    <row r="313" spans="1:12" hidden="1" outlineLevel="1" x14ac:dyDescent="0.2">
      <c r="A313" s="34" t="s">
        <v>75</v>
      </c>
      <c r="B313" s="43" t="s">
        <v>70</v>
      </c>
      <c r="C313" s="46" t="s">
        <v>221</v>
      </c>
      <c r="D313" s="66" t="s">
        <v>224</v>
      </c>
      <c r="E313" s="46" t="s">
        <v>223</v>
      </c>
      <c r="F313" s="12"/>
      <c r="G313" s="16">
        <f t="shared" ref="G313:G316" si="75">H313+I313</f>
        <v>57</v>
      </c>
      <c r="H313" s="16">
        <v>52</v>
      </c>
      <c r="I313" s="16">
        <f t="shared" ref="I313:I316" si="76">J313+K313</f>
        <v>5</v>
      </c>
      <c r="J313" s="87">
        <v>5</v>
      </c>
      <c r="K313" s="16"/>
      <c r="L313" s="16"/>
    </row>
    <row r="314" spans="1:12" hidden="1" outlineLevel="1" x14ac:dyDescent="0.2">
      <c r="A314" s="34" t="s">
        <v>245</v>
      </c>
      <c r="B314" s="43" t="s">
        <v>70</v>
      </c>
      <c r="C314" s="46" t="s">
        <v>221</v>
      </c>
      <c r="D314" s="66" t="s">
        <v>225</v>
      </c>
      <c r="E314" s="46" t="s">
        <v>223</v>
      </c>
      <c r="F314" s="12"/>
      <c r="G314" s="16">
        <v>35</v>
      </c>
      <c r="H314" s="16">
        <v>32</v>
      </c>
      <c r="I314" s="16">
        <v>3</v>
      </c>
      <c r="J314" s="87">
        <v>3</v>
      </c>
      <c r="K314" s="16"/>
      <c r="L314" s="16"/>
    </row>
    <row r="315" spans="1:12" hidden="1" outlineLevel="1" x14ac:dyDescent="0.2">
      <c r="A315" s="34" t="s">
        <v>246</v>
      </c>
      <c r="B315" s="43" t="s">
        <v>70</v>
      </c>
      <c r="C315" s="46" t="s">
        <v>221</v>
      </c>
      <c r="D315" s="66" t="s">
        <v>226</v>
      </c>
      <c r="E315" s="46" t="s">
        <v>223</v>
      </c>
      <c r="F315" s="12"/>
      <c r="G315" s="16">
        <v>13</v>
      </c>
      <c r="H315" s="16">
        <v>12</v>
      </c>
      <c r="I315" s="16">
        <v>1</v>
      </c>
      <c r="J315" s="87">
        <v>1</v>
      </c>
      <c r="K315" s="16"/>
      <c r="L315" s="16"/>
    </row>
    <row r="316" spans="1:12" hidden="1" outlineLevel="1" x14ac:dyDescent="0.2">
      <c r="A316" s="34" t="s">
        <v>247</v>
      </c>
      <c r="B316" s="43" t="s">
        <v>70</v>
      </c>
      <c r="C316" s="46" t="s">
        <v>221</v>
      </c>
      <c r="D316" s="66" t="s">
        <v>227</v>
      </c>
      <c r="E316" s="46" t="s">
        <v>223</v>
      </c>
      <c r="F316" s="12"/>
      <c r="G316" s="16">
        <f t="shared" si="75"/>
        <v>35</v>
      </c>
      <c r="H316" s="16">
        <v>31</v>
      </c>
      <c r="I316" s="16">
        <f t="shared" si="76"/>
        <v>4</v>
      </c>
      <c r="J316" s="87">
        <v>4</v>
      </c>
      <c r="K316" s="16"/>
      <c r="L316" s="16"/>
    </row>
    <row r="317" spans="1:12" hidden="1" outlineLevel="1" x14ac:dyDescent="0.2">
      <c r="A317" s="34" t="s">
        <v>248</v>
      </c>
      <c r="B317" s="43" t="s">
        <v>70</v>
      </c>
      <c r="C317" s="46" t="s">
        <v>221</v>
      </c>
      <c r="D317" s="66" t="s">
        <v>228</v>
      </c>
      <c r="E317" s="46" t="s">
        <v>223</v>
      </c>
      <c r="F317" s="12"/>
      <c r="G317" s="16">
        <v>16</v>
      </c>
      <c r="H317" s="16">
        <v>14</v>
      </c>
      <c r="I317" s="16">
        <v>2</v>
      </c>
      <c r="J317" s="87">
        <v>2</v>
      </c>
      <c r="K317" s="16"/>
      <c r="L317" s="16"/>
    </row>
    <row r="318" spans="1:12" hidden="1" outlineLevel="1" x14ac:dyDescent="0.2">
      <c r="A318" s="34" t="s">
        <v>249</v>
      </c>
      <c r="B318" s="43" t="s">
        <v>70</v>
      </c>
      <c r="C318" s="46" t="s">
        <v>221</v>
      </c>
      <c r="D318" s="66" t="s">
        <v>229</v>
      </c>
      <c r="E318" s="46" t="s">
        <v>223</v>
      </c>
      <c r="F318" s="12"/>
      <c r="G318" s="16">
        <f t="shared" ref="G318" si="77">H318+I318</f>
        <v>49</v>
      </c>
      <c r="H318" s="16">
        <v>44</v>
      </c>
      <c r="I318" s="16">
        <f t="shared" ref="I318" si="78">J318+K318</f>
        <v>5</v>
      </c>
      <c r="J318" s="87">
        <v>5</v>
      </c>
      <c r="K318" s="16"/>
      <c r="L318" s="16"/>
    </row>
    <row r="319" spans="1:12" s="55" customFormat="1" ht="14.25" collapsed="1" x14ac:dyDescent="0.2">
      <c r="A319" s="121" t="s">
        <v>124</v>
      </c>
      <c r="B319" s="122" t="s">
        <v>70</v>
      </c>
      <c r="C319" s="125"/>
      <c r="D319" s="162"/>
      <c r="E319" s="125" t="s">
        <v>223</v>
      </c>
      <c r="F319" s="56"/>
      <c r="G319" s="96">
        <f>SUM(G312:G318)</f>
        <v>220</v>
      </c>
      <c r="H319" s="96">
        <f t="shared" ref="H319:L319" si="79">SUM(H312:H318)</f>
        <v>198</v>
      </c>
      <c r="I319" s="96">
        <f t="shared" si="79"/>
        <v>22</v>
      </c>
      <c r="J319" s="96">
        <f t="shared" si="79"/>
        <v>22</v>
      </c>
      <c r="K319" s="96">
        <f t="shared" si="79"/>
        <v>0</v>
      </c>
      <c r="L319" s="96">
        <f t="shared" si="79"/>
        <v>0</v>
      </c>
    </row>
    <row r="320" spans="1:12" s="55" customFormat="1" thickBot="1" x14ac:dyDescent="0.25">
      <c r="A320" s="121" t="s">
        <v>125</v>
      </c>
      <c r="B320" s="43" t="s">
        <v>70</v>
      </c>
      <c r="C320" s="125"/>
      <c r="D320" s="162"/>
      <c r="E320" s="46" t="s">
        <v>231</v>
      </c>
      <c r="F320" s="56"/>
      <c r="G320" s="96">
        <f>SUM(G321:G322)</f>
        <v>75</v>
      </c>
      <c r="H320" s="96">
        <f t="shared" ref="H320:L320" si="80">SUM(H321:H322)</f>
        <v>66</v>
      </c>
      <c r="I320" s="96">
        <f t="shared" si="80"/>
        <v>9</v>
      </c>
      <c r="J320" s="96">
        <f t="shared" si="80"/>
        <v>9</v>
      </c>
      <c r="K320" s="96">
        <f t="shared" si="80"/>
        <v>0</v>
      </c>
      <c r="L320" s="96">
        <f t="shared" si="80"/>
        <v>0</v>
      </c>
    </row>
    <row r="321" spans="1:12" hidden="1" outlineLevel="1" x14ac:dyDescent="0.2">
      <c r="A321" s="34" t="s">
        <v>250</v>
      </c>
      <c r="B321" s="43" t="s">
        <v>70</v>
      </c>
      <c r="C321" s="46" t="s">
        <v>221</v>
      </c>
      <c r="D321" s="66" t="s">
        <v>230</v>
      </c>
      <c r="E321" s="46" t="s">
        <v>231</v>
      </c>
      <c r="F321" s="12"/>
      <c r="G321" s="16">
        <v>54</v>
      </c>
      <c r="H321" s="16">
        <v>48</v>
      </c>
      <c r="I321" s="16">
        <v>6</v>
      </c>
      <c r="J321" s="87">
        <v>6</v>
      </c>
      <c r="K321" s="16"/>
      <c r="L321" s="16"/>
    </row>
    <row r="322" spans="1:12" ht="15.75" hidden="1" outlineLevel="1" thickBot="1" x14ac:dyDescent="0.25">
      <c r="A322" s="35" t="s">
        <v>251</v>
      </c>
      <c r="B322" s="163" t="s">
        <v>70</v>
      </c>
      <c r="C322" s="51" t="s">
        <v>221</v>
      </c>
      <c r="D322" s="164" t="s">
        <v>232</v>
      </c>
      <c r="E322" s="51" t="s">
        <v>231</v>
      </c>
      <c r="F322" s="31"/>
      <c r="G322" s="165">
        <f t="shared" ref="G322" si="81">H322+I322</f>
        <v>21</v>
      </c>
      <c r="H322" s="165">
        <v>18</v>
      </c>
      <c r="I322" s="165">
        <f t="shared" ref="I322" si="82">J322+K322</f>
        <v>3</v>
      </c>
      <c r="J322" s="166">
        <v>3</v>
      </c>
      <c r="K322" s="165"/>
      <c r="L322" s="165"/>
    </row>
    <row r="323" spans="1:12" s="55" customFormat="1" collapsed="1" thickBot="1" x14ac:dyDescent="0.3">
      <c r="A323" s="167"/>
      <c r="B323" s="237" t="s">
        <v>451</v>
      </c>
      <c r="C323" s="235"/>
      <c r="D323" s="235"/>
      <c r="E323" s="236"/>
      <c r="F323" s="168"/>
      <c r="G323" s="169">
        <f>G320+G319+G311+G308+G301+G297+G284+G277+G267</f>
        <v>2000</v>
      </c>
      <c r="H323" s="169">
        <f t="shared" ref="H323:L323" si="83">H320+H319+H311+H308+H301+H297+H284+H277+H267</f>
        <v>1751</v>
      </c>
      <c r="I323" s="169">
        <f t="shared" si="83"/>
        <v>249</v>
      </c>
      <c r="J323" s="169">
        <f t="shared" si="83"/>
        <v>249</v>
      </c>
      <c r="K323" s="169">
        <f t="shared" si="83"/>
        <v>0</v>
      </c>
      <c r="L323" s="170">
        <f t="shared" si="83"/>
        <v>0</v>
      </c>
    </row>
    <row r="324" spans="1:12" x14ac:dyDescent="0.25">
      <c r="A324" s="5" t="s">
        <v>252</v>
      </c>
      <c r="B324" s="37"/>
      <c r="C324" s="40"/>
      <c r="D324" s="40"/>
      <c r="E324" s="37"/>
      <c r="F324" s="37"/>
      <c r="G324" s="40"/>
      <c r="H324" s="40"/>
      <c r="I324" s="40"/>
      <c r="J324" s="40"/>
      <c r="K324" s="40"/>
      <c r="L324" s="40"/>
    </row>
    <row r="325" spans="1:12" s="185" customFormat="1" ht="25.5" x14ac:dyDescent="0.25">
      <c r="A325" s="88">
        <v>1</v>
      </c>
      <c r="B325" s="142" t="s">
        <v>322</v>
      </c>
      <c r="C325" s="107" t="s">
        <v>323</v>
      </c>
      <c r="D325" s="107" t="s">
        <v>324</v>
      </c>
      <c r="E325" s="143" t="s">
        <v>325</v>
      </c>
      <c r="F325" s="181"/>
      <c r="G325" s="137">
        <f t="shared" ref="G325:G401" si="84">H325+I325</f>
        <v>6</v>
      </c>
      <c r="H325" s="140">
        <v>5</v>
      </c>
      <c r="I325" s="137">
        <f>J325+K325</f>
        <v>1</v>
      </c>
      <c r="J325" s="182"/>
      <c r="K325" s="183">
        <v>1</v>
      </c>
      <c r="L325" s="184">
        <v>3</v>
      </c>
    </row>
    <row r="326" spans="1:12" s="42" customFormat="1" ht="25.5" hidden="1" outlineLevel="1" x14ac:dyDescent="0.2">
      <c r="A326" s="11">
        <v>2</v>
      </c>
      <c r="B326" s="80" t="s">
        <v>317</v>
      </c>
      <c r="C326" s="80" t="s">
        <v>318</v>
      </c>
      <c r="D326" s="80" t="s">
        <v>326</v>
      </c>
      <c r="E326" s="81" t="s">
        <v>327</v>
      </c>
      <c r="F326" s="82"/>
      <c r="G326" s="71">
        <f t="shared" si="84"/>
        <v>54</v>
      </c>
      <c r="H326" s="77">
        <v>49</v>
      </c>
      <c r="I326" s="71">
        <f>J326+K326</f>
        <v>5</v>
      </c>
      <c r="J326" s="77">
        <v>4</v>
      </c>
      <c r="K326" s="73">
        <v>1</v>
      </c>
      <c r="L326" s="74">
        <v>3</v>
      </c>
    </row>
    <row r="327" spans="1:12" s="42" customFormat="1" ht="25.5" hidden="1" outlineLevel="1" x14ac:dyDescent="0.2">
      <c r="A327" s="11">
        <v>3</v>
      </c>
      <c r="B327" s="80" t="s">
        <v>317</v>
      </c>
      <c r="C327" s="80" t="s">
        <v>318</v>
      </c>
      <c r="D327" s="80" t="s">
        <v>328</v>
      </c>
      <c r="E327" s="81" t="s">
        <v>327</v>
      </c>
      <c r="F327" s="82"/>
      <c r="G327" s="71">
        <f t="shared" si="84"/>
        <v>21</v>
      </c>
      <c r="H327" s="77">
        <v>17</v>
      </c>
      <c r="I327" s="71">
        <f t="shared" ref="I327:I342" si="85">J327+K327</f>
        <v>4</v>
      </c>
      <c r="J327" s="77">
        <v>3</v>
      </c>
      <c r="K327" s="73">
        <v>1</v>
      </c>
      <c r="L327" s="74">
        <v>3</v>
      </c>
    </row>
    <row r="328" spans="1:12" s="42" customFormat="1" ht="25.5" hidden="1" outlineLevel="1" x14ac:dyDescent="0.25">
      <c r="A328" s="11">
        <v>4</v>
      </c>
      <c r="B328" s="80" t="s">
        <v>317</v>
      </c>
      <c r="C328" s="80" t="s">
        <v>318</v>
      </c>
      <c r="D328" s="80" t="s">
        <v>329</v>
      </c>
      <c r="E328" s="81" t="s">
        <v>327</v>
      </c>
      <c r="F328" s="82"/>
      <c r="G328" s="71">
        <f t="shared" si="84"/>
        <v>2</v>
      </c>
      <c r="H328" s="77"/>
      <c r="I328" s="71">
        <f t="shared" si="85"/>
        <v>2</v>
      </c>
      <c r="J328" s="77">
        <v>1</v>
      </c>
      <c r="K328" s="186">
        <v>1</v>
      </c>
      <c r="L328" s="187">
        <v>3</v>
      </c>
    </row>
    <row r="329" spans="1:12" s="127" customFormat="1" ht="25.5" collapsed="1" x14ac:dyDescent="0.25">
      <c r="A329" s="88">
        <v>2</v>
      </c>
      <c r="B329" s="142" t="s">
        <v>317</v>
      </c>
      <c r="C329" s="142"/>
      <c r="D329" s="142"/>
      <c r="E329" s="143" t="s">
        <v>327</v>
      </c>
      <c r="F329" s="144"/>
      <c r="G329" s="137">
        <f>SUM(G326:G328)</f>
        <v>77</v>
      </c>
      <c r="H329" s="137">
        <f t="shared" ref="H329:L329" si="86">SUM(H326:H328)</f>
        <v>66</v>
      </c>
      <c r="I329" s="137">
        <f t="shared" si="86"/>
        <v>11</v>
      </c>
      <c r="J329" s="137">
        <f t="shared" si="86"/>
        <v>8</v>
      </c>
      <c r="K329" s="137">
        <f t="shared" si="86"/>
        <v>3</v>
      </c>
      <c r="L329" s="137">
        <f t="shared" si="86"/>
        <v>9</v>
      </c>
    </row>
    <row r="330" spans="1:12" s="42" customFormat="1" ht="25.5" hidden="1" outlineLevel="1" x14ac:dyDescent="0.2">
      <c r="A330" s="11">
        <v>5</v>
      </c>
      <c r="B330" s="80" t="s">
        <v>330</v>
      </c>
      <c r="C330" s="80" t="s">
        <v>331</v>
      </c>
      <c r="D330" s="188" t="s">
        <v>332</v>
      </c>
      <c r="E330" s="81" t="s">
        <v>333</v>
      </c>
      <c r="F330" s="189"/>
      <c r="G330" s="71">
        <f t="shared" si="84"/>
        <v>45</v>
      </c>
      <c r="H330" s="77">
        <v>37</v>
      </c>
      <c r="I330" s="71">
        <f t="shared" si="85"/>
        <v>8</v>
      </c>
      <c r="J330" s="77">
        <v>7</v>
      </c>
      <c r="K330" s="77">
        <v>1</v>
      </c>
      <c r="L330" s="66">
        <v>3</v>
      </c>
    </row>
    <row r="331" spans="1:12" s="42" customFormat="1" ht="25.5" hidden="1" outlineLevel="1" x14ac:dyDescent="0.2">
      <c r="A331" s="11">
        <v>6</v>
      </c>
      <c r="B331" s="80" t="s">
        <v>330</v>
      </c>
      <c r="C331" s="80" t="s">
        <v>331</v>
      </c>
      <c r="D331" s="188" t="s">
        <v>334</v>
      </c>
      <c r="E331" s="81" t="s">
        <v>333</v>
      </c>
      <c r="F331" s="189"/>
      <c r="G331" s="71">
        <f t="shared" si="84"/>
        <v>50</v>
      </c>
      <c r="H331" s="77">
        <v>44</v>
      </c>
      <c r="I331" s="71">
        <f t="shared" si="85"/>
        <v>6</v>
      </c>
      <c r="J331" s="77">
        <v>5</v>
      </c>
      <c r="K331" s="77">
        <v>1</v>
      </c>
      <c r="L331" s="66">
        <v>3</v>
      </c>
    </row>
    <row r="332" spans="1:12" s="127" customFormat="1" ht="25.5" collapsed="1" x14ac:dyDescent="0.25">
      <c r="A332" s="88">
        <v>3</v>
      </c>
      <c r="B332" s="142" t="s">
        <v>330</v>
      </c>
      <c r="C332" s="142"/>
      <c r="D332" s="190"/>
      <c r="E332" s="143" t="s">
        <v>333</v>
      </c>
      <c r="F332" s="191"/>
      <c r="G332" s="137">
        <f>SUM(G330:G331)</f>
        <v>95</v>
      </c>
      <c r="H332" s="137">
        <f t="shared" ref="H332:L332" si="87">SUM(H330:H331)</f>
        <v>81</v>
      </c>
      <c r="I332" s="137">
        <f t="shared" si="87"/>
        <v>14</v>
      </c>
      <c r="J332" s="137">
        <f t="shared" si="87"/>
        <v>12</v>
      </c>
      <c r="K332" s="137">
        <f t="shared" si="87"/>
        <v>2</v>
      </c>
      <c r="L332" s="137">
        <f t="shared" si="87"/>
        <v>6</v>
      </c>
    </row>
    <row r="333" spans="1:12" s="42" customFormat="1" ht="25.5" hidden="1" outlineLevel="1" x14ac:dyDescent="0.2">
      <c r="A333" s="11">
        <v>7</v>
      </c>
      <c r="B333" s="80" t="s">
        <v>330</v>
      </c>
      <c r="C333" s="80" t="s">
        <v>335</v>
      </c>
      <c r="D333" s="188" t="s">
        <v>336</v>
      </c>
      <c r="E333" s="81" t="s">
        <v>337</v>
      </c>
      <c r="F333" s="189"/>
      <c r="G333" s="71">
        <f t="shared" si="84"/>
        <v>36</v>
      </c>
      <c r="H333" s="77">
        <v>27</v>
      </c>
      <c r="I333" s="71">
        <f t="shared" si="85"/>
        <v>9</v>
      </c>
      <c r="J333" s="77">
        <v>8</v>
      </c>
      <c r="K333" s="77">
        <v>1</v>
      </c>
      <c r="L333" s="66">
        <v>3</v>
      </c>
    </row>
    <row r="334" spans="1:12" s="42" customFormat="1" ht="25.5" hidden="1" outlineLevel="1" x14ac:dyDescent="0.2">
      <c r="A334" s="11">
        <v>8</v>
      </c>
      <c r="B334" s="80" t="s">
        <v>330</v>
      </c>
      <c r="C334" s="80" t="s">
        <v>335</v>
      </c>
      <c r="D334" s="188" t="s">
        <v>338</v>
      </c>
      <c r="E334" s="81" t="s">
        <v>337</v>
      </c>
      <c r="F334" s="189"/>
      <c r="G334" s="71">
        <f t="shared" si="84"/>
        <v>50</v>
      </c>
      <c r="H334" s="77">
        <v>41</v>
      </c>
      <c r="I334" s="71">
        <f t="shared" si="85"/>
        <v>9</v>
      </c>
      <c r="J334" s="77">
        <v>8</v>
      </c>
      <c r="K334" s="77">
        <v>1</v>
      </c>
      <c r="L334" s="66">
        <v>3</v>
      </c>
    </row>
    <row r="335" spans="1:12" s="127" customFormat="1" ht="25.5" collapsed="1" x14ac:dyDescent="0.25">
      <c r="A335" s="88">
        <v>4</v>
      </c>
      <c r="B335" s="142" t="s">
        <v>330</v>
      </c>
      <c r="C335" s="142"/>
      <c r="D335" s="190"/>
      <c r="E335" s="212" t="s">
        <v>337</v>
      </c>
      <c r="F335" s="191"/>
      <c r="G335" s="137">
        <f>SUM(G333:G334)</f>
        <v>86</v>
      </c>
      <c r="H335" s="137">
        <f t="shared" ref="H335:L335" si="88">SUM(H333:H334)</f>
        <v>68</v>
      </c>
      <c r="I335" s="137">
        <f t="shared" si="88"/>
        <v>18</v>
      </c>
      <c r="J335" s="137">
        <f t="shared" si="88"/>
        <v>16</v>
      </c>
      <c r="K335" s="137">
        <f t="shared" si="88"/>
        <v>2</v>
      </c>
      <c r="L335" s="137">
        <f t="shared" si="88"/>
        <v>6</v>
      </c>
    </row>
    <row r="336" spans="1:12" s="42" customFormat="1" ht="25.5" hidden="1" outlineLevel="1" x14ac:dyDescent="0.2">
      <c r="A336" s="11">
        <v>9</v>
      </c>
      <c r="B336" s="80" t="s">
        <v>339</v>
      </c>
      <c r="C336" s="80" t="s">
        <v>340</v>
      </c>
      <c r="D336" s="171" t="s">
        <v>341</v>
      </c>
      <c r="E336" s="213" t="s">
        <v>342</v>
      </c>
      <c r="F336" s="172"/>
      <c r="G336" s="71">
        <f t="shared" si="84"/>
        <v>16</v>
      </c>
      <c r="H336" s="73">
        <v>10</v>
      </c>
      <c r="I336" s="71">
        <f t="shared" si="85"/>
        <v>6</v>
      </c>
      <c r="J336" s="73">
        <v>5</v>
      </c>
      <c r="K336" s="73">
        <v>1</v>
      </c>
      <c r="L336" s="66">
        <v>3</v>
      </c>
    </row>
    <row r="337" spans="1:12" s="42" customFormat="1" ht="25.5" hidden="1" outlineLevel="1" x14ac:dyDescent="0.2">
      <c r="A337" s="11">
        <v>10</v>
      </c>
      <c r="B337" s="80" t="s">
        <v>339</v>
      </c>
      <c r="C337" s="80" t="s">
        <v>340</v>
      </c>
      <c r="D337" s="171" t="s">
        <v>343</v>
      </c>
      <c r="E337" s="213" t="s">
        <v>342</v>
      </c>
      <c r="F337" s="172"/>
      <c r="G337" s="71">
        <f t="shared" si="84"/>
        <v>7</v>
      </c>
      <c r="H337" s="73">
        <v>4</v>
      </c>
      <c r="I337" s="71">
        <f t="shared" si="85"/>
        <v>3</v>
      </c>
      <c r="J337" s="73">
        <v>2</v>
      </c>
      <c r="K337" s="73">
        <v>1</v>
      </c>
      <c r="L337" s="66">
        <v>3</v>
      </c>
    </row>
    <row r="338" spans="1:12" s="42" customFormat="1" ht="25.5" hidden="1" outlineLevel="1" x14ac:dyDescent="0.2">
      <c r="A338" s="11">
        <v>11</v>
      </c>
      <c r="B338" s="80" t="s">
        <v>339</v>
      </c>
      <c r="C338" s="80" t="s">
        <v>340</v>
      </c>
      <c r="D338" s="171" t="s">
        <v>344</v>
      </c>
      <c r="E338" s="213" t="s">
        <v>342</v>
      </c>
      <c r="F338" s="172"/>
      <c r="G338" s="71">
        <f t="shared" si="84"/>
        <v>76</v>
      </c>
      <c r="H338" s="73">
        <v>66</v>
      </c>
      <c r="I338" s="71">
        <f t="shared" si="85"/>
        <v>10</v>
      </c>
      <c r="J338" s="73">
        <v>9</v>
      </c>
      <c r="K338" s="73">
        <v>1</v>
      </c>
      <c r="L338" s="66">
        <v>3</v>
      </c>
    </row>
    <row r="339" spans="1:12" s="42" customFormat="1" ht="25.5" hidden="1" outlineLevel="1" x14ac:dyDescent="0.2">
      <c r="A339" s="11">
        <v>12</v>
      </c>
      <c r="B339" s="80" t="s">
        <v>339</v>
      </c>
      <c r="C339" s="80" t="s">
        <v>340</v>
      </c>
      <c r="D339" s="171" t="s">
        <v>345</v>
      </c>
      <c r="E339" s="213" t="s">
        <v>342</v>
      </c>
      <c r="F339" s="172"/>
      <c r="G339" s="71">
        <f t="shared" si="84"/>
        <v>38</v>
      </c>
      <c r="H339" s="73">
        <v>29</v>
      </c>
      <c r="I339" s="71">
        <f t="shared" si="85"/>
        <v>9</v>
      </c>
      <c r="J339" s="73">
        <v>7</v>
      </c>
      <c r="K339" s="73">
        <v>2</v>
      </c>
      <c r="L339" s="66">
        <v>6</v>
      </c>
    </row>
    <row r="340" spans="1:12" s="42" customFormat="1" ht="25.5" hidden="1" outlineLevel="1" x14ac:dyDescent="0.2">
      <c r="A340" s="11">
        <v>13</v>
      </c>
      <c r="B340" s="80" t="s">
        <v>339</v>
      </c>
      <c r="C340" s="80" t="s">
        <v>340</v>
      </c>
      <c r="D340" s="171" t="s">
        <v>346</v>
      </c>
      <c r="E340" s="213" t="s">
        <v>342</v>
      </c>
      <c r="F340" s="172"/>
      <c r="G340" s="71">
        <f t="shared" si="84"/>
        <v>4</v>
      </c>
      <c r="H340" s="73">
        <v>2</v>
      </c>
      <c r="I340" s="71">
        <f t="shared" si="85"/>
        <v>2</v>
      </c>
      <c r="J340" s="73"/>
      <c r="K340" s="73">
        <v>2</v>
      </c>
      <c r="L340" s="66">
        <v>6</v>
      </c>
    </row>
    <row r="341" spans="1:12" s="42" customFormat="1" ht="25.5" hidden="1" outlineLevel="1" x14ac:dyDescent="0.2">
      <c r="A341" s="11">
        <v>14</v>
      </c>
      <c r="B341" s="80" t="s">
        <v>339</v>
      </c>
      <c r="C341" s="80" t="s">
        <v>340</v>
      </c>
      <c r="D341" s="171" t="s">
        <v>347</v>
      </c>
      <c r="E341" s="213" t="s">
        <v>342</v>
      </c>
      <c r="F341" s="172"/>
      <c r="G341" s="71">
        <f t="shared" si="84"/>
        <v>58</v>
      </c>
      <c r="H341" s="73">
        <v>49</v>
      </c>
      <c r="I341" s="71">
        <f t="shared" si="85"/>
        <v>9</v>
      </c>
      <c r="J341" s="73">
        <v>8</v>
      </c>
      <c r="K341" s="73">
        <v>1</v>
      </c>
      <c r="L341" s="66">
        <v>3</v>
      </c>
    </row>
    <row r="342" spans="1:12" s="42" customFormat="1" ht="25.5" hidden="1" outlineLevel="1" x14ac:dyDescent="0.2">
      <c r="A342" s="11">
        <v>15</v>
      </c>
      <c r="B342" s="80" t="s">
        <v>339</v>
      </c>
      <c r="C342" s="80" t="s">
        <v>340</v>
      </c>
      <c r="D342" s="171" t="s">
        <v>348</v>
      </c>
      <c r="E342" s="213" t="s">
        <v>342</v>
      </c>
      <c r="F342" s="172"/>
      <c r="G342" s="71">
        <f t="shared" si="84"/>
        <v>11</v>
      </c>
      <c r="H342" s="73">
        <v>9</v>
      </c>
      <c r="I342" s="71">
        <f t="shared" si="85"/>
        <v>2</v>
      </c>
      <c r="J342" s="73">
        <v>1</v>
      </c>
      <c r="K342" s="73">
        <v>1</v>
      </c>
      <c r="L342" s="66">
        <v>3</v>
      </c>
    </row>
    <row r="343" spans="1:12" s="42" customFormat="1" ht="25.5" hidden="1" outlineLevel="1" x14ac:dyDescent="0.2">
      <c r="A343" s="11">
        <v>16</v>
      </c>
      <c r="B343" s="80" t="s">
        <v>339</v>
      </c>
      <c r="C343" s="80" t="s">
        <v>340</v>
      </c>
      <c r="D343" s="171" t="s">
        <v>349</v>
      </c>
      <c r="E343" s="213" t="s">
        <v>342</v>
      </c>
      <c r="F343" s="172"/>
      <c r="G343" s="71">
        <f t="shared" si="84"/>
        <v>36</v>
      </c>
      <c r="H343" s="73">
        <v>22</v>
      </c>
      <c r="I343" s="71">
        <f>J343+K343</f>
        <v>14</v>
      </c>
      <c r="J343" s="73">
        <v>13</v>
      </c>
      <c r="K343" s="73">
        <v>1</v>
      </c>
      <c r="L343" s="66">
        <v>3</v>
      </c>
    </row>
    <row r="344" spans="1:12" s="127" customFormat="1" ht="25.5" collapsed="1" x14ac:dyDescent="0.2">
      <c r="A344" s="88">
        <v>5</v>
      </c>
      <c r="B344" s="142" t="s">
        <v>339</v>
      </c>
      <c r="C344" s="142"/>
      <c r="D344" s="192"/>
      <c r="E344" s="212" t="s">
        <v>342</v>
      </c>
      <c r="F344" s="193"/>
      <c r="G344" s="137">
        <f>SUM(G336:G343)</f>
        <v>246</v>
      </c>
      <c r="H344" s="137">
        <f t="shared" ref="H344:L344" si="89">SUM(H336:H343)</f>
        <v>191</v>
      </c>
      <c r="I344" s="137">
        <f t="shared" si="89"/>
        <v>55</v>
      </c>
      <c r="J344" s="137">
        <f t="shared" si="89"/>
        <v>45</v>
      </c>
      <c r="K344" s="137">
        <f t="shared" si="89"/>
        <v>10</v>
      </c>
      <c r="L344" s="137">
        <f t="shared" si="89"/>
        <v>30</v>
      </c>
    </row>
    <row r="345" spans="1:12" s="42" customFormat="1" ht="25.5" hidden="1" outlineLevel="1" x14ac:dyDescent="0.2">
      <c r="A345" s="11">
        <v>17</v>
      </c>
      <c r="B345" s="194" t="s">
        <v>330</v>
      </c>
      <c r="C345" s="172" t="s">
        <v>350</v>
      </c>
      <c r="D345" s="195" t="s">
        <v>351</v>
      </c>
      <c r="E345" s="214" t="s">
        <v>352</v>
      </c>
      <c r="F345" s="172"/>
      <c r="G345" s="71">
        <f t="shared" si="84"/>
        <v>5</v>
      </c>
      <c r="H345" s="196"/>
      <c r="I345" s="71">
        <f t="shared" ref="I345:I357" si="90">J345+K345</f>
        <v>5</v>
      </c>
      <c r="J345" s="196">
        <v>4</v>
      </c>
      <c r="K345" s="197">
        <v>1</v>
      </c>
      <c r="L345" s="220">
        <v>3</v>
      </c>
    </row>
    <row r="346" spans="1:12" s="42" customFormat="1" ht="25.5" hidden="1" outlineLevel="1" x14ac:dyDescent="0.2">
      <c r="A346" s="11">
        <v>18</v>
      </c>
      <c r="B346" s="194" t="s">
        <v>330</v>
      </c>
      <c r="C346" s="172" t="s">
        <v>353</v>
      </c>
      <c r="D346" s="195" t="s">
        <v>354</v>
      </c>
      <c r="E346" s="214" t="s">
        <v>352</v>
      </c>
      <c r="F346" s="172"/>
      <c r="G346" s="71">
        <f t="shared" si="84"/>
        <v>2</v>
      </c>
      <c r="H346" s="196"/>
      <c r="I346" s="71">
        <f t="shared" si="90"/>
        <v>2</v>
      </c>
      <c r="J346" s="196">
        <v>1</v>
      </c>
      <c r="K346" s="186">
        <v>1</v>
      </c>
      <c r="L346" s="187">
        <v>3</v>
      </c>
    </row>
    <row r="347" spans="1:12" s="42" customFormat="1" ht="25.5" hidden="1" outlineLevel="1" x14ac:dyDescent="0.2">
      <c r="A347" s="11">
        <v>19</v>
      </c>
      <c r="B347" s="194" t="s">
        <v>330</v>
      </c>
      <c r="C347" s="172" t="s">
        <v>350</v>
      </c>
      <c r="D347" s="195" t="s">
        <v>355</v>
      </c>
      <c r="E347" s="214" t="s">
        <v>352</v>
      </c>
      <c r="F347" s="172"/>
      <c r="G347" s="71">
        <f t="shared" si="84"/>
        <v>1</v>
      </c>
      <c r="H347" s="196"/>
      <c r="I347" s="71">
        <f t="shared" si="90"/>
        <v>1</v>
      </c>
      <c r="J347" s="196"/>
      <c r="K347" s="197">
        <v>1</v>
      </c>
      <c r="L347" s="198">
        <v>3</v>
      </c>
    </row>
    <row r="348" spans="1:12" s="42" customFormat="1" ht="229.5" hidden="1" outlineLevel="1" x14ac:dyDescent="0.2">
      <c r="A348" s="11">
        <v>20</v>
      </c>
      <c r="B348" s="194" t="s">
        <v>253</v>
      </c>
      <c r="C348" s="172" t="s">
        <v>356</v>
      </c>
      <c r="D348" s="195" t="s">
        <v>357</v>
      </c>
      <c r="E348" s="214" t="s">
        <v>352</v>
      </c>
      <c r="F348" s="172" t="s">
        <v>358</v>
      </c>
      <c r="G348" s="71">
        <f t="shared" si="84"/>
        <v>1</v>
      </c>
      <c r="H348" s="196"/>
      <c r="I348" s="71">
        <f t="shared" si="90"/>
        <v>1</v>
      </c>
      <c r="J348" s="196">
        <v>1</v>
      </c>
      <c r="K348" s="197"/>
      <c r="L348" s="198"/>
    </row>
    <row r="349" spans="1:12" s="42" customFormat="1" ht="25.5" hidden="1" outlineLevel="1" x14ac:dyDescent="0.2">
      <c r="A349" s="11">
        <v>21</v>
      </c>
      <c r="B349" s="194" t="s">
        <v>330</v>
      </c>
      <c r="C349" s="172" t="s">
        <v>353</v>
      </c>
      <c r="D349" s="195" t="s">
        <v>359</v>
      </c>
      <c r="E349" s="214" t="s">
        <v>352</v>
      </c>
      <c r="F349" s="172"/>
      <c r="G349" s="71">
        <f t="shared" si="84"/>
        <v>3</v>
      </c>
      <c r="H349" s="196"/>
      <c r="I349" s="71">
        <f t="shared" si="90"/>
        <v>3</v>
      </c>
      <c r="J349" s="196">
        <v>1</v>
      </c>
      <c r="K349" s="197">
        <v>2</v>
      </c>
      <c r="L349" s="220">
        <v>6</v>
      </c>
    </row>
    <row r="350" spans="1:12" s="42" customFormat="1" ht="25.5" hidden="1" outlineLevel="1" x14ac:dyDescent="0.2">
      <c r="A350" s="11">
        <v>22</v>
      </c>
      <c r="B350" s="194" t="s">
        <v>330</v>
      </c>
      <c r="C350" s="172" t="s">
        <v>360</v>
      </c>
      <c r="D350" s="195" t="s">
        <v>361</v>
      </c>
      <c r="E350" s="214" t="s">
        <v>352</v>
      </c>
      <c r="F350" s="172"/>
      <c r="G350" s="71">
        <f t="shared" si="84"/>
        <v>1</v>
      </c>
      <c r="H350" s="196"/>
      <c r="I350" s="71">
        <f t="shared" si="90"/>
        <v>1</v>
      </c>
      <c r="J350" s="196"/>
      <c r="K350" s="197">
        <v>1</v>
      </c>
      <c r="L350" s="198">
        <v>3</v>
      </c>
    </row>
    <row r="351" spans="1:12" s="42" customFormat="1" ht="25.5" hidden="1" outlineLevel="1" x14ac:dyDescent="0.2">
      <c r="A351" s="11">
        <v>23</v>
      </c>
      <c r="B351" s="194" t="s">
        <v>330</v>
      </c>
      <c r="C351" s="172" t="s">
        <v>362</v>
      </c>
      <c r="D351" s="195" t="s">
        <v>363</v>
      </c>
      <c r="E351" s="214" t="s">
        <v>352</v>
      </c>
      <c r="F351" s="172"/>
      <c r="G351" s="71">
        <f t="shared" si="84"/>
        <v>1</v>
      </c>
      <c r="H351" s="196"/>
      <c r="I351" s="71">
        <f t="shared" si="90"/>
        <v>1</v>
      </c>
      <c r="J351" s="196">
        <v>1</v>
      </c>
      <c r="K351" s="197"/>
      <c r="L351" s="198"/>
    </row>
    <row r="352" spans="1:12" s="42" customFormat="1" ht="25.5" hidden="1" outlineLevel="1" x14ac:dyDescent="0.2">
      <c r="A352" s="11">
        <v>24</v>
      </c>
      <c r="B352" s="194" t="s">
        <v>330</v>
      </c>
      <c r="C352" s="172" t="s">
        <v>350</v>
      </c>
      <c r="D352" s="195" t="s">
        <v>364</v>
      </c>
      <c r="E352" s="214" t="s">
        <v>352</v>
      </c>
      <c r="F352" s="172"/>
      <c r="G352" s="71">
        <f t="shared" si="84"/>
        <v>1</v>
      </c>
      <c r="H352" s="196"/>
      <c r="I352" s="71">
        <f t="shared" si="90"/>
        <v>1</v>
      </c>
      <c r="J352" s="196">
        <v>1</v>
      </c>
      <c r="K352" s="197"/>
      <c r="L352" s="198"/>
    </row>
    <row r="353" spans="1:13" s="42" customFormat="1" ht="25.5" hidden="1" outlineLevel="1" x14ac:dyDescent="0.2">
      <c r="A353" s="11">
        <v>25</v>
      </c>
      <c r="B353" s="194" t="s">
        <v>253</v>
      </c>
      <c r="C353" s="172" t="s">
        <v>365</v>
      </c>
      <c r="D353" s="195" t="s">
        <v>366</v>
      </c>
      <c r="E353" s="214" t="s">
        <v>352</v>
      </c>
      <c r="F353" s="172"/>
      <c r="G353" s="71">
        <f t="shared" si="84"/>
        <v>1</v>
      </c>
      <c r="H353" s="196"/>
      <c r="I353" s="71">
        <f>J353+K353</f>
        <v>1</v>
      </c>
      <c r="J353" s="196"/>
      <c r="K353" s="197">
        <v>1</v>
      </c>
      <c r="L353" s="198">
        <v>3</v>
      </c>
    </row>
    <row r="354" spans="1:13" s="42" customFormat="1" ht="25.5" hidden="1" outlineLevel="1" x14ac:dyDescent="0.2">
      <c r="A354" s="11">
        <v>26</v>
      </c>
      <c r="B354" s="194" t="s">
        <v>253</v>
      </c>
      <c r="C354" s="172" t="s">
        <v>365</v>
      </c>
      <c r="D354" s="195" t="s">
        <v>367</v>
      </c>
      <c r="E354" s="214" t="s">
        <v>352</v>
      </c>
      <c r="F354" s="172"/>
      <c r="G354" s="71">
        <f t="shared" si="84"/>
        <v>1</v>
      </c>
      <c r="H354" s="196"/>
      <c r="I354" s="71">
        <f t="shared" si="90"/>
        <v>1</v>
      </c>
      <c r="J354" s="196"/>
      <c r="K354" s="197">
        <v>1</v>
      </c>
      <c r="L354" s="198">
        <v>3</v>
      </c>
    </row>
    <row r="355" spans="1:13" s="127" customFormat="1" ht="25.5" collapsed="1" x14ac:dyDescent="0.2">
      <c r="A355" s="88">
        <v>6</v>
      </c>
      <c r="B355" s="199" t="s">
        <v>253</v>
      </c>
      <c r="C355" s="193"/>
      <c r="D355" s="200"/>
      <c r="E355" s="215" t="s">
        <v>352</v>
      </c>
      <c r="F355" s="193"/>
      <c r="G355" s="137">
        <f>SUM(G345:G354)</f>
        <v>17</v>
      </c>
      <c r="H355" s="137">
        <f t="shared" ref="H355:L355" si="91">SUM(H345:H354)</f>
        <v>0</v>
      </c>
      <c r="I355" s="137">
        <f t="shared" si="91"/>
        <v>17</v>
      </c>
      <c r="J355" s="137">
        <f t="shared" si="91"/>
        <v>9</v>
      </c>
      <c r="K355" s="137">
        <f t="shared" si="91"/>
        <v>8</v>
      </c>
      <c r="L355" s="137">
        <f t="shared" si="91"/>
        <v>24</v>
      </c>
    </row>
    <row r="356" spans="1:13" s="42" customFormat="1" ht="25.5" hidden="1" outlineLevel="1" x14ac:dyDescent="0.2">
      <c r="A356" s="11">
        <v>27</v>
      </c>
      <c r="B356" s="80" t="s">
        <v>368</v>
      </c>
      <c r="C356" s="80" t="s">
        <v>369</v>
      </c>
      <c r="D356" s="171" t="s">
        <v>370</v>
      </c>
      <c r="E356" s="213" t="s">
        <v>371</v>
      </c>
      <c r="F356" s="172"/>
      <c r="G356" s="71">
        <f t="shared" si="84"/>
        <v>74</v>
      </c>
      <c r="H356" s="73">
        <v>64</v>
      </c>
      <c r="I356" s="71">
        <f t="shared" si="90"/>
        <v>10</v>
      </c>
      <c r="J356" s="73">
        <v>9</v>
      </c>
      <c r="K356" s="73">
        <v>1</v>
      </c>
      <c r="L356" s="66">
        <v>3</v>
      </c>
      <c r="M356" s="201"/>
    </row>
    <row r="357" spans="1:13" s="42" customFormat="1" ht="25.5" hidden="1" outlineLevel="1" x14ac:dyDescent="0.2">
      <c r="A357" s="11">
        <v>28</v>
      </c>
      <c r="B357" s="80" t="s">
        <v>368</v>
      </c>
      <c r="C357" s="80" t="s">
        <v>369</v>
      </c>
      <c r="D357" s="171" t="s">
        <v>357</v>
      </c>
      <c r="E357" s="213" t="s">
        <v>371</v>
      </c>
      <c r="F357" s="172"/>
      <c r="G357" s="71">
        <f t="shared" si="84"/>
        <v>46</v>
      </c>
      <c r="H357" s="73">
        <v>39</v>
      </c>
      <c r="I357" s="71">
        <f t="shared" si="90"/>
        <v>7</v>
      </c>
      <c r="J357" s="73">
        <v>6</v>
      </c>
      <c r="K357" s="73">
        <v>1</v>
      </c>
      <c r="L357" s="66">
        <v>3</v>
      </c>
      <c r="M357" s="201"/>
    </row>
    <row r="358" spans="1:13" s="127" customFormat="1" ht="25.5" collapsed="1" x14ac:dyDescent="0.2">
      <c r="A358" s="88">
        <v>7</v>
      </c>
      <c r="B358" s="142" t="s">
        <v>368</v>
      </c>
      <c r="C358" s="142"/>
      <c r="D358" s="192"/>
      <c r="E358" s="212" t="s">
        <v>371</v>
      </c>
      <c r="F358" s="193"/>
      <c r="G358" s="137">
        <f>SUM(G356:G357)</f>
        <v>120</v>
      </c>
      <c r="H358" s="137">
        <f t="shared" ref="H358:L358" si="92">SUM(H356:H357)</f>
        <v>103</v>
      </c>
      <c r="I358" s="137">
        <f t="shared" si="92"/>
        <v>17</v>
      </c>
      <c r="J358" s="137">
        <f t="shared" si="92"/>
        <v>15</v>
      </c>
      <c r="K358" s="137">
        <f t="shared" si="92"/>
        <v>2</v>
      </c>
      <c r="L358" s="137">
        <f t="shared" si="92"/>
        <v>6</v>
      </c>
      <c r="M358" s="185"/>
    </row>
    <row r="359" spans="1:13" s="42" customFormat="1" ht="25.5" hidden="1" outlineLevel="1" x14ac:dyDescent="0.2">
      <c r="A359" s="11">
        <v>29</v>
      </c>
      <c r="B359" s="80" t="s">
        <v>339</v>
      </c>
      <c r="C359" s="80" t="s">
        <v>372</v>
      </c>
      <c r="D359" s="171" t="s">
        <v>373</v>
      </c>
      <c r="E359" s="213" t="s">
        <v>374</v>
      </c>
      <c r="F359" s="172"/>
      <c r="G359" s="71">
        <f t="shared" si="84"/>
        <v>30</v>
      </c>
      <c r="H359" s="73">
        <v>22</v>
      </c>
      <c r="I359" s="71">
        <f>J359+K359</f>
        <v>8</v>
      </c>
      <c r="J359" s="73">
        <v>7</v>
      </c>
      <c r="K359" s="73">
        <v>1</v>
      </c>
      <c r="L359" s="66">
        <v>3</v>
      </c>
    </row>
    <row r="360" spans="1:13" s="42" customFormat="1" ht="25.5" hidden="1" outlineLevel="1" x14ac:dyDescent="0.2">
      <c r="A360" s="11">
        <v>30</v>
      </c>
      <c r="B360" s="80" t="s">
        <v>339</v>
      </c>
      <c r="C360" s="80" t="s">
        <v>372</v>
      </c>
      <c r="D360" s="171" t="s">
        <v>375</v>
      </c>
      <c r="E360" s="213" t="s">
        <v>374</v>
      </c>
      <c r="F360" s="172"/>
      <c r="G360" s="71">
        <f t="shared" si="84"/>
        <v>51</v>
      </c>
      <c r="H360" s="73">
        <v>43</v>
      </c>
      <c r="I360" s="71">
        <f t="shared" ref="I360:I416" si="93">J360+K360</f>
        <v>8</v>
      </c>
      <c r="J360" s="73">
        <v>7</v>
      </c>
      <c r="K360" s="73">
        <v>1</v>
      </c>
      <c r="L360" s="66">
        <v>3</v>
      </c>
    </row>
    <row r="361" spans="1:13" s="42" customFormat="1" ht="25.5" hidden="1" outlineLevel="1" x14ac:dyDescent="0.2">
      <c r="A361" s="11">
        <v>31</v>
      </c>
      <c r="B361" s="80" t="s">
        <v>339</v>
      </c>
      <c r="C361" s="80" t="s">
        <v>372</v>
      </c>
      <c r="D361" s="171" t="s">
        <v>376</v>
      </c>
      <c r="E361" s="213" t="s">
        <v>374</v>
      </c>
      <c r="F361" s="172"/>
      <c r="G361" s="71">
        <f t="shared" si="84"/>
        <v>48</v>
      </c>
      <c r="H361" s="73">
        <v>43</v>
      </c>
      <c r="I361" s="71">
        <f t="shared" si="93"/>
        <v>5</v>
      </c>
      <c r="J361" s="73">
        <v>4</v>
      </c>
      <c r="K361" s="73">
        <v>1</v>
      </c>
      <c r="L361" s="66">
        <v>3</v>
      </c>
    </row>
    <row r="362" spans="1:13" s="42" customFormat="1" ht="25.5" hidden="1" outlineLevel="1" x14ac:dyDescent="0.2">
      <c r="A362" s="11">
        <v>32</v>
      </c>
      <c r="B362" s="80" t="s">
        <v>339</v>
      </c>
      <c r="C362" s="80" t="s">
        <v>372</v>
      </c>
      <c r="D362" s="171" t="s">
        <v>377</v>
      </c>
      <c r="E362" s="213" t="s">
        <v>374</v>
      </c>
      <c r="F362" s="172"/>
      <c r="G362" s="71">
        <f t="shared" si="84"/>
        <v>68</v>
      </c>
      <c r="H362" s="73">
        <v>63</v>
      </c>
      <c r="I362" s="71">
        <f t="shared" si="93"/>
        <v>5</v>
      </c>
      <c r="J362" s="73">
        <v>4</v>
      </c>
      <c r="K362" s="73">
        <v>1</v>
      </c>
      <c r="L362" s="66">
        <v>3</v>
      </c>
    </row>
    <row r="363" spans="1:13" s="42" customFormat="1" ht="25.5" hidden="1" outlineLevel="1" x14ac:dyDescent="0.2">
      <c r="A363" s="11">
        <v>33</v>
      </c>
      <c r="B363" s="80" t="s">
        <v>339</v>
      </c>
      <c r="C363" s="80" t="s">
        <v>372</v>
      </c>
      <c r="D363" s="171" t="s">
        <v>378</v>
      </c>
      <c r="E363" s="213" t="s">
        <v>374</v>
      </c>
      <c r="F363" s="172"/>
      <c r="G363" s="71">
        <f t="shared" si="84"/>
        <v>14</v>
      </c>
      <c r="H363" s="73">
        <v>10</v>
      </c>
      <c r="I363" s="71">
        <f t="shared" si="93"/>
        <v>4</v>
      </c>
      <c r="J363" s="73">
        <v>2</v>
      </c>
      <c r="K363" s="73">
        <v>2</v>
      </c>
      <c r="L363" s="66">
        <v>6</v>
      </c>
    </row>
    <row r="364" spans="1:13" s="127" customFormat="1" ht="25.5" collapsed="1" x14ac:dyDescent="0.2">
      <c r="A364" s="88">
        <v>8</v>
      </c>
      <c r="B364" s="142" t="s">
        <v>339</v>
      </c>
      <c r="C364" s="142"/>
      <c r="D364" s="192"/>
      <c r="E364" s="212" t="s">
        <v>374</v>
      </c>
      <c r="F364" s="193"/>
      <c r="G364" s="137">
        <f>SUM(G359:G363)</f>
        <v>211</v>
      </c>
      <c r="H364" s="137">
        <f t="shared" ref="H364:L364" si="94">SUM(H359:H363)</f>
        <v>181</v>
      </c>
      <c r="I364" s="137">
        <f t="shared" si="94"/>
        <v>30</v>
      </c>
      <c r="J364" s="137">
        <f t="shared" si="94"/>
        <v>24</v>
      </c>
      <c r="K364" s="137">
        <f t="shared" si="94"/>
        <v>6</v>
      </c>
      <c r="L364" s="137">
        <f t="shared" si="94"/>
        <v>18</v>
      </c>
    </row>
    <row r="365" spans="1:13" s="42" customFormat="1" ht="25.5" hidden="1" outlineLevel="1" x14ac:dyDescent="0.2">
      <c r="A365" s="11">
        <v>34</v>
      </c>
      <c r="B365" s="194" t="s">
        <v>330</v>
      </c>
      <c r="C365" s="172" t="s">
        <v>379</v>
      </c>
      <c r="D365" s="195" t="s">
        <v>380</v>
      </c>
      <c r="E365" s="214" t="s">
        <v>381</v>
      </c>
      <c r="F365" s="172"/>
      <c r="G365" s="71">
        <f t="shared" si="84"/>
        <v>3</v>
      </c>
      <c r="H365" s="196">
        <v>1</v>
      </c>
      <c r="I365" s="71">
        <f t="shared" si="93"/>
        <v>2</v>
      </c>
      <c r="J365" s="196"/>
      <c r="K365" s="197">
        <v>2</v>
      </c>
      <c r="L365" s="220">
        <v>6</v>
      </c>
    </row>
    <row r="366" spans="1:13" s="42" customFormat="1" ht="25.5" hidden="1" outlineLevel="1" x14ac:dyDescent="0.2">
      <c r="A366" s="11">
        <v>35</v>
      </c>
      <c r="B366" s="194" t="s">
        <v>330</v>
      </c>
      <c r="C366" s="172" t="s">
        <v>379</v>
      </c>
      <c r="D366" s="195" t="s">
        <v>382</v>
      </c>
      <c r="E366" s="214" t="s">
        <v>381</v>
      </c>
      <c r="F366" s="172"/>
      <c r="G366" s="71">
        <f t="shared" si="84"/>
        <v>1</v>
      </c>
      <c r="H366" s="196"/>
      <c r="I366" s="71">
        <f t="shared" si="93"/>
        <v>1</v>
      </c>
      <c r="J366" s="196"/>
      <c r="K366" s="197">
        <v>1</v>
      </c>
      <c r="L366" s="198">
        <v>3</v>
      </c>
    </row>
    <row r="367" spans="1:13" s="42" customFormat="1" ht="25.5" hidden="1" outlineLevel="1" x14ac:dyDescent="0.2">
      <c r="A367" s="11">
        <v>36</v>
      </c>
      <c r="B367" s="194" t="s">
        <v>330</v>
      </c>
      <c r="C367" s="172" t="s">
        <v>379</v>
      </c>
      <c r="D367" s="195" t="s">
        <v>383</v>
      </c>
      <c r="E367" s="214" t="s">
        <v>381</v>
      </c>
      <c r="F367" s="172"/>
      <c r="G367" s="71">
        <f t="shared" si="84"/>
        <v>3</v>
      </c>
      <c r="H367" s="196"/>
      <c r="I367" s="71">
        <f t="shared" si="93"/>
        <v>3</v>
      </c>
      <c r="J367" s="196">
        <v>1</v>
      </c>
      <c r="K367" s="197">
        <v>2</v>
      </c>
      <c r="L367" s="220">
        <v>6</v>
      </c>
    </row>
    <row r="368" spans="1:13" s="42" customFormat="1" ht="25.5" hidden="1" outlineLevel="1" x14ac:dyDescent="0.2">
      <c r="A368" s="11">
        <v>37</v>
      </c>
      <c r="B368" s="194" t="s">
        <v>330</v>
      </c>
      <c r="C368" s="172" t="s">
        <v>384</v>
      </c>
      <c r="D368" s="195" t="s">
        <v>385</v>
      </c>
      <c r="E368" s="214" t="s">
        <v>381</v>
      </c>
      <c r="F368" s="172"/>
      <c r="G368" s="71">
        <f t="shared" si="84"/>
        <v>1</v>
      </c>
      <c r="H368" s="196"/>
      <c r="I368" s="71">
        <f>J368+K368</f>
        <v>1</v>
      </c>
      <c r="J368" s="196">
        <v>1</v>
      </c>
      <c r="K368" s="197"/>
      <c r="L368" s="198"/>
    </row>
    <row r="369" spans="1:12" s="127" customFormat="1" ht="25.5" collapsed="1" x14ac:dyDescent="0.2">
      <c r="A369" s="88">
        <v>9</v>
      </c>
      <c r="B369" s="199" t="s">
        <v>330</v>
      </c>
      <c r="C369" s="193"/>
      <c r="D369" s="200"/>
      <c r="E369" s="215" t="s">
        <v>381</v>
      </c>
      <c r="F369" s="193"/>
      <c r="G369" s="137">
        <f>SUM(G365:G368)</f>
        <v>8</v>
      </c>
      <c r="H369" s="137">
        <f t="shared" ref="H369:L369" si="95">SUM(H365:H368)</f>
        <v>1</v>
      </c>
      <c r="I369" s="137">
        <f t="shared" si="95"/>
        <v>7</v>
      </c>
      <c r="J369" s="137">
        <f t="shared" si="95"/>
        <v>2</v>
      </c>
      <c r="K369" s="137">
        <f t="shared" si="95"/>
        <v>5</v>
      </c>
      <c r="L369" s="137">
        <f t="shared" si="95"/>
        <v>15</v>
      </c>
    </row>
    <row r="370" spans="1:12" s="42" customFormat="1" ht="25.5" hidden="1" outlineLevel="1" x14ac:dyDescent="0.2">
      <c r="A370" s="11">
        <v>38</v>
      </c>
      <c r="B370" s="80" t="s">
        <v>386</v>
      </c>
      <c r="C370" s="80" t="s">
        <v>387</v>
      </c>
      <c r="D370" s="171" t="s">
        <v>388</v>
      </c>
      <c r="E370" s="213" t="s">
        <v>389</v>
      </c>
      <c r="F370" s="172"/>
      <c r="G370" s="71">
        <f t="shared" si="84"/>
        <v>93</v>
      </c>
      <c r="H370" s="73">
        <v>87</v>
      </c>
      <c r="I370" s="71">
        <f t="shared" si="93"/>
        <v>6</v>
      </c>
      <c r="J370" s="73">
        <v>5</v>
      </c>
      <c r="K370" s="73">
        <v>1</v>
      </c>
      <c r="L370" s="66">
        <v>3</v>
      </c>
    </row>
    <row r="371" spans="1:12" s="42" customFormat="1" ht="25.5" hidden="1" outlineLevel="1" x14ac:dyDescent="0.2">
      <c r="A371" s="11">
        <v>39</v>
      </c>
      <c r="B371" s="80" t="s">
        <v>386</v>
      </c>
      <c r="C371" s="80" t="s">
        <v>387</v>
      </c>
      <c r="D371" s="171" t="s">
        <v>390</v>
      </c>
      <c r="E371" s="213" t="s">
        <v>389</v>
      </c>
      <c r="F371" s="172"/>
      <c r="G371" s="71">
        <f t="shared" si="84"/>
        <v>34</v>
      </c>
      <c r="H371" s="73">
        <v>33</v>
      </c>
      <c r="I371" s="71">
        <f t="shared" si="93"/>
        <v>1</v>
      </c>
      <c r="J371" s="73"/>
      <c r="K371" s="73">
        <v>1</v>
      </c>
      <c r="L371" s="66">
        <v>3</v>
      </c>
    </row>
    <row r="372" spans="1:12" s="42" customFormat="1" ht="25.5" hidden="1" outlineLevel="1" x14ac:dyDescent="0.2">
      <c r="A372" s="11">
        <v>40</v>
      </c>
      <c r="B372" s="80" t="s">
        <v>386</v>
      </c>
      <c r="C372" s="80" t="s">
        <v>387</v>
      </c>
      <c r="D372" s="171" t="s">
        <v>391</v>
      </c>
      <c r="E372" s="213" t="s">
        <v>389</v>
      </c>
      <c r="F372" s="172"/>
      <c r="G372" s="71">
        <f t="shared" si="84"/>
        <v>32</v>
      </c>
      <c r="H372" s="73">
        <v>31</v>
      </c>
      <c r="I372" s="71">
        <f t="shared" si="93"/>
        <v>1</v>
      </c>
      <c r="J372" s="73"/>
      <c r="K372" s="73">
        <v>1</v>
      </c>
      <c r="L372" s="66">
        <v>3</v>
      </c>
    </row>
    <row r="373" spans="1:12" s="42" customFormat="1" ht="25.5" hidden="1" outlineLevel="1" x14ac:dyDescent="0.2">
      <c r="A373" s="11">
        <v>41</v>
      </c>
      <c r="B373" s="80" t="s">
        <v>386</v>
      </c>
      <c r="C373" s="80" t="s">
        <v>387</v>
      </c>
      <c r="D373" s="171" t="s">
        <v>392</v>
      </c>
      <c r="E373" s="213" t="s">
        <v>389</v>
      </c>
      <c r="F373" s="172"/>
      <c r="G373" s="71">
        <f t="shared" si="84"/>
        <v>38</v>
      </c>
      <c r="H373" s="73">
        <v>35</v>
      </c>
      <c r="I373" s="71">
        <f t="shared" si="93"/>
        <v>3</v>
      </c>
      <c r="J373" s="73">
        <v>2</v>
      </c>
      <c r="K373" s="73">
        <v>1</v>
      </c>
      <c r="L373" s="66">
        <v>3</v>
      </c>
    </row>
    <row r="374" spans="1:12" s="42" customFormat="1" ht="25.5" hidden="1" outlineLevel="1" x14ac:dyDescent="0.2">
      <c r="A374" s="11">
        <v>42</v>
      </c>
      <c r="B374" s="80" t="s">
        <v>386</v>
      </c>
      <c r="C374" s="80" t="s">
        <v>387</v>
      </c>
      <c r="D374" s="171" t="s">
        <v>393</v>
      </c>
      <c r="E374" s="213" t="s">
        <v>389</v>
      </c>
      <c r="F374" s="172"/>
      <c r="G374" s="71">
        <f t="shared" si="84"/>
        <v>8</v>
      </c>
      <c r="H374" s="73">
        <v>7</v>
      </c>
      <c r="I374" s="71">
        <f t="shared" si="93"/>
        <v>1</v>
      </c>
      <c r="J374" s="73"/>
      <c r="K374" s="73">
        <v>1</v>
      </c>
      <c r="L374" s="66">
        <v>3</v>
      </c>
    </row>
    <row r="375" spans="1:12" s="42" customFormat="1" ht="25.5" hidden="1" outlineLevel="1" x14ac:dyDescent="0.2">
      <c r="A375" s="11">
        <v>43</v>
      </c>
      <c r="B375" s="80" t="s">
        <v>386</v>
      </c>
      <c r="C375" s="80" t="s">
        <v>387</v>
      </c>
      <c r="D375" s="171" t="s">
        <v>394</v>
      </c>
      <c r="E375" s="213" t="s">
        <v>389</v>
      </c>
      <c r="F375" s="172"/>
      <c r="G375" s="71">
        <f t="shared" si="84"/>
        <v>29</v>
      </c>
      <c r="H375" s="73">
        <v>27</v>
      </c>
      <c r="I375" s="71">
        <f t="shared" si="93"/>
        <v>2</v>
      </c>
      <c r="J375" s="73">
        <v>1</v>
      </c>
      <c r="K375" s="73">
        <v>1</v>
      </c>
      <c r="L375" s="66">
        <v>3</v>
      </c>
    </row>
    <row r="376" spans="1:12" s="127" customFormat="1" ht="25.5" collapsed="1" x14ac:dyDescent="0.2">
      <c r="A376" s="88">
        <v>10</v>
      </c>
      <c r="B376" s="142" t="s">
        <v>386</v>
      </c>
      <c r="C376" s="142"/>
      <c r="D376" s="192"/>
      <c r="E376" s="212" t="s">
        <v>389</v>
      </c>
      <c r="F376" s="193"/>
      <c r="G376" s="137">
        <f>SUM(G370:G375)</f>
        <v>234</v>
      </c>
      <c r="H376" s="137">
        <f t="shared" ref="H376:L376" si="96">SUM(H370:H375)</f>
        <v>220</v>
      </c>
      <c r="I376" s="137">
        <f t="shared" si="96"/>
        <v>14</v>
      </c>
      <c r="J376" s="137">
        <f t="shared" si="96"/>
        <v>8</v>
      </c>
      <c r="K376" s="137">
        <f t="shared" si="96"/>
        <v>6</v>
      </c>
      <c r="L376" s="137">
        <f t="shared" si="96"/>
        <v>18</v>
      </c>
    </row>
    <row r="377" spans="1:12" s="42" customFormat="1" ht="25.5" hidden="1" outlineLevel="1" x14ac:dyDescent="0.2">
      <c r="A377" s="11">
        <v>44</v>
      </c>
      <c r="B377" s="194" t="s">
        <v>289</v>
      </c>
      <c r="C377" s="172" t="s">
        <v>395</v>
      </c>
      <c r="D377" s="195" t="s">
        <v>396</v>
      </c>
      <c r="E377" s="194" t="s">
        <v>397</v>
      </c>
      <c r="F377" s="172"/>
      <c r="G377" s="71">
        <f t="shared" si="84"/>
        <v>2</v>
      </c>
      <c r="H377" s="196"/>
      <c r="I377" s="71">
        <f t="shared" si="93"/>
        <v>2</v>
      </c>
      <c r="J377" s="196">
        <v>2</v>
      </c>
      <c r="K377" s="197"/>
      <c r="L377" s="198"/>
    </row>
    <row r="378" spans="1:12" s="42" customFormat="1" ht="409.5" hidden="1" outlineLevel="1" x14ac:dyDescent="0.2">
      <c r="A378" s="11">
        <v>45</v>
      </c>
      <c r="B378" s="194" t="s">
        <v>289</v>
      </c>
      <c r="C378" s="172" t="s">
        <v>395</v>
      </c>
      <c r="D378" s="195" t="s">
        <v>398</v>
      </c>
      <c r="E378" s="194" t="s">
        <v>397</v>
      </c>
      <c r="F378" s="172" t="s">
        <v>399</v>
      </c>
      <c r="G378" s="71">
        <f t="shared" si="84"/>
        <v>4</v>
      </c>
      <c r="H378" s="196"/>
      <c r="I378" s="71">
        <f t="shared" si="93"/>
        <v>4</v>
      </c>
      <c r="J378" s="196">
        <v>3</v>
      </c>
      <c r="K378" s="197">
        <v>1</v>
      </c>
      <c r="L378" s="220">
        <v>3</v>
      </c>
    </row>
    <row r="379" spans="1:12" s="42" customFormat="1" ht="25.5" hidden="1" outlineLevel="1" x14ac:dyDescent="0.2">
      <c r="A379" s="11">
        <v>46</v>
      </c>
      <c r="B379" s="194" t="s">
        <v>289</v>
      </c>
      <c r="C379" s="172" t="s">
        <v>400</v>
      </c>
      <c r="D379" s="195" t="s">
        <v>401</v>
      </c>
      <c r="E379" s="214" t="s">
        <v>397</v>
      </c>
      <c r="F379" s="172"/>
      <c r="G379" s="71">
        <f t="shared" si="84"/>
        <v>1</v>
      </c>
      <c r="H379" s="196"/>
      <c r="I379" s="71">
        <f t="shared" si="93"/>
        <v>1</v>
      </c>
      <c r="J379" s="196">
        <v>1</v>
      </c>
      <c r="K379" s="197"/>
      <c r="L379" s="198"/>
    </row>
    <row r="380" spans="1:12" s="42" customFormat="1" ht="25.5" hidden="1" outlineLevel="1" x14ac:dyDescent="0.2">
      <c r="A380" s="11">
        <v>47</v>
      </c>
      <c r="B380" s="194" t="s">
        <v>289</v>
      </c>
      <c r="C380" s="172" t="s">
        <v>400</v>
      </c>
      <c r="D380" s="195" t="s">
        <v>402</v>
      </c>
      <c r="E380" s="214" t="s">
        <v>397</v>
      </c>
      <c r="F380" s="172"/>
      <c r="G380" s="71">
        <f t="shared" si="84"/>
        <v>1</v>
      </c>
      <c r="H380" s="196"/>
      <c r="I380" s="71">
        <f t="shared" si="93"/>
        <v>1</v>
      </c>
      <c r="J380" s="196"/>
      <c r="K380" s="196">
        <v>1</v>
      </c>
      <c r="L380" s="220">
        <v>3</v>
      </c>
    </row>
    <row r="381" spans="1:12" s="42" customFormat="1" ht="25.5" hidden="1" outlineLevel="1" x14ac:dyDescent="0.2">
      <c r="A381" s="11">
        <v>48</v>
      </c>
      <c r="B381" s="194" t="s">
        <v>289</v>
      </c>
      <c r="C381" s="172" t="s">
        <v>403</v>
      </c>
      <c r="D381" s="195" t="s">
        <v>404</v>
      </c>
      <c r="E381" s="214" t="s">
        <v>397</v>
      </c>
      <c r="F381" s="172"/>
      <c r="G381" s="71">
        <f t="shared" si="84"/>
        <v>1</v>
      </c>
      <c r="H381" s="196"/>
      <c r="I381" s="71">
        <f t="shared" si="93"/>
        <v>1</v>
      </c>
      <c r="J381" s="196"/>
      <c r="K381" s="196">
        <v>1</v>
      </c>
      <c r="L381" s="220">
        <v>3</v>
      </c>
    </row>
    <row r="382" spans="1:12" s="42" customFormat="1" ht="25.5" hidden="1" outlineLevel="1" x14ac:dyDescent="0.2">
      <c r="A382" s="11">
        <v>49</v>
      </c>
      <c r="B382" s="194" t="s">
        <v>289</v>
      </c>
      <c r="C382" s="172" t="s">
        <v>403</v>
      </c>
      <c r="D382" s="195" t="s">
        <v>405</v>
      </c>
      <c r="E382" s="214" t="s">
        <v>397</v>
      </c>
      <c r="F382" s="172"/>
      <c r="G382" s="71">
        <f t="shared" si="84"/>
        <v>1</v>
      </c>
      <c r="H382" s="196"/>
      <c r="I382" s="71">
        <f t="shared" si="93"/>
        <v>1</v>
      </c>
      <c r="J382" s="196"/>
      <c r="K382" s="196">
        <v>1</v>
      </c>
      <c r="L382" s="218">
        <v>3</v>
      </c>
    </row>
    <row r="383" spans="1:12" s="42" customFormat="1" ht="25.5" hidden="1" outlineLevel="1" x14ac:dyDescent="0.2">
      <c r="A383" s="11">
        <v>50</v>
      </c>
      <c r="B383" s="194" t="s">
        <v>289</v>
      </c>
      <c r="C383" s="172" t="s">
        <v>406</v>
      </c>
      <c r="D383" s="195" t="s">
        <v>407</v>
      </c>
      <c r="E383" s="214" t="s">
        <v>397</v>
      </c>
      <c r="F383" s="172"/>
      <c r="G383" s="71">
        <f t="shared" si="84"/>
        <v>1</v>
      </c>
      <c r="H383" s="196"/>
      <c r="I383" s="71">
        <f t="shared" si="93"/>
        <v>1</v>
      </c>
      <c r="J383" s="196"/>
      <c r="K383" s="196">
        <v>1</v>
      </c>
      <c r="L383" s="218">
        <v>3</v>
      </c>
    </row>
    <row r="384" spans="1:12" s="42" customFormat="1" ht="25.5" hidden="1" outlineLevel="1" x14ac:dyDescent="0.2">
      <c r="A384" s="11">
        <v>51</v>
      </c>
      <c r="B384" s="194" t="s">
        <v>289</v>
      </c>
      <c r="C384" s="172" t="s">
        <v>406</v>
      </c>
      <c r="D384" s="195" t="s">
        <v>408</v>
      </c>
      <c r="E384" s="214" t="s">
        <v>397</v>
      </c>
      <c r="F384" s="172"/>
      <c r="G384" s="71">
        <f t="shared" si="84"/>
        <v>2</v>
      </c>
      <c r="H384" s="196"/>
      <c r="I384" s="71">
        <f t="shared" si="93"/>
        <v>2</v>
      </c>
      <c r="J384" s="196">
        <v>1</v>
      </c>
      <c r="K384" s="186">
        <v>1</v>
      </c>
      <c r="L384" s="219">
        <v>3</v>
      </c>
    </row>
    <row r="385" spans="1:12" s="127" customFormat="1" ht="25.5" collapsed="1" x14ac:dyDescent="0.2">
      <c r="A385" s="88">
        <v>11</v>
      </c>
      <c r="B385" s="199" t="s">
        <v>289</v>
      </c>
      <c r="C385" s="193"/>
      <c r="D385" s="200"/>
      <c r="E385" s="215" t="s">
        <v>397</v>
      </c>
      <c r="F385" s="193"/>
      <c r="G385" s="137">
        <f>SUM(G377:G384)</f>
        <v>13</v>
      </c>
      <c r="H385" s="137">
        <f t="shared" ref="H385:K385" si="97">SUM(H377:H384)</f>
        <v>0</v>
      </c>
      <c r="I385" s="137">
        <f t="shared" si="97"/>
        <v>13</v>
      </c>
      <c r="J385" s="137">
        <f t="shared" si="97"/>
        <v>7</v>
      </c>
      <c r="K385" s="137">
        <f t="shared" si="97"/>
        <v>6</v>
      </c>
      <c r="L385" s="217">
        <f>SUM(L377:L384)</f>
        <v>18</v>
      </c>
    </row>
    <row r="386" spans="1:12" s="127" customFormat="1" ht="25.5" x14ac:dyDescent="0.2">
      <c r="A386" s="88">
        <v>12</v>
      </c>
      <c r="B386" s="199" t="s">
        <v>289</v>
      </c>
      <c r="C386" s="193" t="s">
        <v>400</v>
      </c>
      <c r="D386" s="200" t="s">
        <v>409</v>
      </c>
      <c r="E386" s="215" t="s">
        <v>410</v>
      </c>
      <c r="F386" s="193"/>
      <c r="G386" s="137">
        <f t="shared" si="84"/>
        <v>1</v>
      </c>
      <c r="H386" s="202"/>
      <c r="I386" s="137">
        <f t="shared" si="93"/>
        <v>1</v>
      </c>
      <c r="J386" s="202">
        <v>1</v>
      </c>
      <c r="K386" s="203"/>
      <c r="L386" s="204"/>
    </row>
    <row r="387" spans="1:12" s="42" customFormat="1" ht="25.5" hidden="1" outlineLevel="1" x14ac:dyDescent="0.2">
      <c r="A387" s="11">
        <v>53</v>
      </c>
      <c r="B387" s="80" t="s">
        <v>411</v>
      </c>
      <c r="C387" s="80" t="s">
        <v>412</v>
      </c>
      <c r="D387" s="171" t="s">
        <v>413</v>
      </c>
      <c r="E387" s="213" t="s">
        <v>414</v>
      </c>
      <c r="F387" s="172"/>
      <c r="G387" s="71">
        <f t="shared" si="84"/>
        <v>19</v>
      </c>
      <c r="H387" s="73">
        <v>15</v>
      </c>
      <c r="I387" s="71">
        <f t="shared" si="93"/>
        <v>4</v>
      </c>
      <c r="J387" s="73">
        <v>2</v>
      </c>
      <c r="K387" s="186">
        <v>2</v>
      </c>
      <c r="L387" s="186">
        <v>6</v>
      </c>
    </row>
    <row r="388" spans="1:12" s="42" customFormat="1" ht="25.5" hidden="1" outlineLevel="1" x14ac:dyDescent="0.2">
      <c r="A388" s="11">
        <v>54</v>
      </c>
      <c r="B388" s="80" t="s">
        <v>411</v>
      </c>
      <c r="C388" s="80" t="s">
        <v>412</v>
      </c>
      <c r="D388" s="171" t="s">
        <v>415</v>
      </c>
      <c r="E388" s="213" t="s">
        <v>414</v>
      </c>
      <c r="F388" s="172"/>
      <c r="G388" s="71">
        <f t="shared" si="84"/>
        <v>47</v>
      </c>
      <c r="H388" s="73">
        <v>44</v>
      </c>
      <c r="I388" s="71">
        <f t="shared" si="93"/>
        <v>3</v>
      </c>
      <c r="J388" s="73">
        <v>2</v>
      </c>
      <c r="K388" s="186">
        <v>1</v>
      </c>
      <c r="L388" s="186">
        <v>3</v>
      </c>
    </row>
    <row r="389" spans="1:12" s="42" customFormat="1" ht="25.5" hidden="1" outlineLevel="1" x14ac:dyDescent="0.2">
      <c r="A389" s="11">
        <v>55</v>
      </c>
      <c r="B389" s="80" t="s">
        <v>411</v>
      </c>
      <c r="C389" s="80" t="s">
        <v>412</v>
      </c>
      <c r="D389" s="171" t="s">
        <v>416</v>
      </c>
      <c r="E389" s="213" t="s">
        <v>414</v>
      </c>
      <c r="F389" s="172"/>
      <c r="G389" s="71">
        <f t="shared" si="84"/>
        <v>95</v>
      </c>
      <c r="H389" s="73">
        <v>85</v>
      </c>
      <c r="I389" s="71">
        <f t="shared" si="93"/>
        <v>10</v>
      </c>
      <c r="J389" s="73">
        <v>9</v>
      </c>
      <c r="K389" s="77">
        <v>1</v>
      </c>
      <c r="L389" s="74">
        <v>3</v>
      </c>
    </row>
    <row r="390" spans="1:12" s="42" customFormat="1" ht="25.5" hidden="1" outlineLevel="1" x14ac:dyDescent="0.2">
      <c r="A390" s="11">
        <v>56</v>
      </c>
      <c r="B390" s="80" t="s">
        <v>411</v>
      </c>
      <c r="C390" s="80" t="s">
        <v>412</v>
      </c>
      <c r="D390" s="171" t="s">
        <v>417</v>
      </c>
      <c r="E390" s="213" t="s">
        <v>414</v>
      </c>
      <c r="F390" s="172"/>
      <c r="G390" s="71">
        <f t="shared" si="84"/>
        <v>34</v>
      </c>
      <c r="H390" s="73">
        <v>29</v>
      </c>
      <c r="I390" s="71">
        <f t="shared" si="93"/>
        <v>5</v>
      </c>
      <c r="J390" s="73">
        <v>4</v>
      </c>
      <c r="K390" s="77">
        <v>1</v>
      </c>
      <c r="L390" s="74">
        <v>3</v>
      </c>
    </row>
    <row r="391" spans="1:12" s="127" customFormat="1" ht="25.5" collapsed="1" x14ac:dyDescent="0.2">
      <c r="A391" s="88">
        <v>13</v>
      </c>
      <c r="B391" s="142" t="s">
        <v>411</v>
      </c>
      <c r="C391" s="142"/>
      <c r="D391" s="192"/>
      <c r="E391" s="212" t="s">
        <v>414</v>
      </c>
      <c r="F391" s="193"/>
      <c r="G391" s="137">
        <f>SUM(G387:G390)</f>
        <v>195</v>
      </c>
      <c r="H391" s="137">
        <f t="shared" ref="H391:L391" si="98">SUM(H387:H390)</f>
        <v>173</v>
      </c>
      <c r="I391" s="137">
        <f t="shared" si="98"/>
        <v>22</v>
      </c>
      <c r="J391" s="137">
        <f t="shared" si="98"/>
        <v>17</v>
      </c>
      <c r="K391" s="137">
        <f t="shared" si="98"/>
        <v>5</v>
      </c>
      <c r="L391" s="137">
        <f t="shared" si="98"/>
        <v>15</v>
      </c>
    </row>
    <row r="392" spans="1:12" s="127" customFormat="1" ht="25.5" x14ac:dyDescent="0.2">
      <c r="A392" s="88">
        <v>14</v>
      </c>
      <c r="B392" s="142" t="s">
        <v>339</v>
      </c>
      <c r="C392" s="142" t="s">
        <v>340</v>
      </c>
      <c r="D392" s="192" t="s">
        <v>418</v>
      </c>
      <c r="E392" s="212" t="s">
        <v>414</v>
      </c>
      <c r="F392" s="193"/>
      <c r="G392" s="137">
        <f t="shared" si="84"/>
        <v>65</v>
      </c>
      <c r="H392" s="183">
        <v>58</v>
      </c>
      <c r="I392" s="137">
        <f t="shared" si="93"/>
        <v>7</v>
      </c>
      <c r="J392" s="183">
        <v>6</v>
      </c>
      <c r="K392" s="205">
        <v>1</v>
      </c>
      <c r="L392" s="96">
        <v>3</v>
      </c>
    </row>
    <row r="393" spans="1:12" s="42" customFormat="1" ht="25.5" hidden="1" outlineLevel="1" x14ac:dyDescent="0.2">
      <c r="A393" s="11">
        <v>58</v>
      </c>
      <c r="B393" s="80" t="s">
        <v>411</v>
      </c>
      <c r="C393" s="80" t="s">
        <v>412</v>
      </c>
      <c r="D393" s="171" t="s">
        <v>419</v>
      </c>
      <c r="E393" s="213" t="s">
        <v>414</v>
      </c>
      <c r="F393" s="172"/>
      <c r="G393" s="71">
        <f t="shared" si="84"/>
        <v>2</v>
      </c>
      <c r="H393" s="73">
        <v>1</v>
      </c>
      <c r="I393" s="71">
        <f t="shared" si="93"/>
        <v>1</v>
      </c>
      <c r="J393" s="73"/>
      <c r="K393" s="74">
        <v>1</v>
      </c>
      <c r="L393" s="16">
        <v>3</v>
      </c>
    </row>
    <row r="394" spans="1:12" s="42" customFormat="1" ht="25.5" hidden="1" outlineLevel="1" x14ac:dyDescent="0.2">
      <c r="A394" s="11">
        <v>59</v>
      </c>
      <c r="B394" s="80" t="s">
        <v>411</v>
      </c>
      <c r="C394" s="80" t="s">
        <v>420</v>
      </c>
      <c r="D394" s="171" t="s">
        <v>421</v>
      </c>
      <c r="E394" s="213" t="s">
        <v>414</v>
      </c>
      <c r="F394" s="172"/>
      <c r="G394" s="71">
        <f t="shared" si="84"/>
        <v>101</v>
      </c>
      <c r="H394" s="73">
        <v>80</v>
      </c>
      <c r="I394" s="71">
        <f t="shared" si="93"/>
        <v>21</v>
      </c>
      <c r="J394" s="73">
        <v>20</v>
      </c>
      <c r="K394" s="74">
        <v>1</v>
      </c>
      <c r="L394" s="16">
        <v>3</v>
      </c>
    </row>
    <row r="395" spans="1:12" s="127" customFormat="1" ht="25.5" collapsed="1" x14ac:dyDescent="0.2">
      <c r="A395" s="88">
        <v>15</v>
      </c>
      <c r="B395" s="142" t="s">
        <v>411</v>
      </c>
      <c r="C395" s="142"/>
      <c r="D395" s="192"/>
      <c r="E395" s="212" t="s">
        <v>414</v>
      </c>
      <c r="F395" s="193"/>
      <c r="G395" s="137">
        <f>SUM(G393:G394)</f>
        <v>103</v>
      </c>
      <c r="H395" s="137">
        <f t="shared" ref="H395:L395" si="99">SUM(H393:H394)</f>
        <v>81</v>
      </c>
      <c r="I395" s="137">
        <f t="shared" si="99"/>
        <v>22</v>
      </c>
      <c r="J395" s="137">
        <f t="shared" si="99"/>
        <v>20</v>
      </c>
      <c r="K395" s="137">
        <f t="shared" si="99"/>
        <v>2</v>
      </c>
      <c r="L395" s="137">
        <f t="shared" si="99"/>
        <v>6</v>
      </c>
    </row>
    <row r="396" spans="1:12" s="127" customFormat="1" ht="25.5" x14ac:dyDescent="0.2">
      <c r="A396" s="88">
        <v>16</v>
      </c>
      <c r="B396" s="142" t="s">
        <v>386</v>
      </c>
      <c r="C396" s="142" t="s">
        <v>422</v>
      </c>
      <c r="D396" s="192" t="s">
        <v>423</v>
      </c>
      <c r="E396" s="212" t="s">
        <v>414</v>
      </c>
      <c r="F396" s="193"/>
      <c r="G396" s="137">
        <f t="shared" si="84"/>
        <v>11</v>
      </c>
      <c r="H396" s="183">
        <v>5</v>
      </c>
      <c r="I396" s="137">
        <f t="shared" si="93"/>
        <v>6</v>
      </c>
      <c r="J396" s="183">
        <v>5</v>
      </c>
      <c r="K396" s="205">
        <v>1</v>
      </c>
      <c r="L396" s="96">
        <v>3</v>
      </c>
    </row>
    <row r="397" spans="1:12" s="42" customFormat="1" ht="25.5" hidden="1" outlineLevel="1" x14ac:dyDescent="0.2">
      <c r="A397" s="11">
        <v>61</v>
      </c>
      <c r="B397" s="80" t="s">
        <v>411</v>
      </c>
      <c r="C397" s="80" t="s">
        <v>420</v>
      </c>
      <c r="D397" s="171" t="s">
        <v>424</v>
      </c>
      <c r="E397" s="81" t="s">
        <v>414</v>
      </c>
      <c r="F397" s="172"/>
      <c r="G397" s="71">
        <f t="shared" si="84"/>
        <v>17</v>
      </c>
      <c r="H397" s="73">
        <v>13</v>
      </c>
      <c r="I397" s="71">
        <f t="shared" si="93"/>
        <v>4</v>
      </c>
      <c r="J397" s="73">
        <v>3</v>
      </c>
      <c r="K397" s="74">
        <v>1</v>
      </c>
      <c r="L397" s="16">
        <v>3</v>
      </c>
    </row>
    <row r="398" spans="1:12" s="42" customFormat="1" ht="25.5" hidden="1" outlineLevel="1" x14ac:dyDescent="0.2">
      <c r="A398" s="11">
        <v>62</v>
      </c>
      <c r="B398" s="80" t="s">
        <v>411</v>
      </c>
      <c r="C398" s="80" t="s">
        <v>420</v>
      </c>
      <c r="D398" s="171" t="s">
        <v>425</v>
      </c>
      <c r="E398" s="81" t="s">
        <v>414</v>
      </c>
      <c r="F398" s="172"/>
      <c r="G398" s="71">
        <f t="shared" si="84"/>
        <v>87</v>
      </c>
      <c r="H398" s="73">
        <v>71</v>
      </c>
      <c r="I398" s="71">
        <f t="shared" si="93"/>
        <v>16</v>
      </c>
      <c r="J398" s="73">
        <v>15</v>
      </c>
      <c r="K398" s="74">
        <v>1</v>
      </c>
      <c r="L398" s="16">
        <v>3</v>
      </c>
    </row>
    <row r="399" spans="1:12" s="42" customFormat="1" ht="25.5" hidden="1" outlineLevel="1" x14ac:dyDescent="0.2">
      <c r="A399" s="11">
        <v>63</v>
      </c>
      <c r="B399" s="80" t="s">
        <v>411</v>
      </c>
      <c r="C399" s="80" t="s">
        <v>420</v>
      </c>
      <c r="D399" s="171" t="s">
        <v>426</v>
      </c>
      <c r="E399" s="81" t="s">
        <v>414</v>
      </c>
      <c r="F399" s="172"/>
      <c r="G399" s="71">
        <f t="shared" si="84"/>
        <v>100</v>
      </c>
      <c r="H399" s="73">
        <v>85</v>
      </c>
      <c r="I399" s="71">
        <f t="shared" si="93"/>
        <v>15</v>
      </c>
      <c r="J399" s="73">
        <v>14</v>
      </c>
      <c r="K399" s="74">
        <v>1</v>
      </c>
      <c r="L399" s="16">
        <v>3</v>
      </c>
    </row>
    <row r="400" spans="1:12" s="127" customFormat="1" ht="25.5" collapsed="1" x14ac:dyDescent="0.2">
      <c r="A400" s="88">
        <v>17</v>
      </c>
      <c r="B400" s="142" t="s">
        <v>411</v>
      </c>
      <c r="C400" s="142"/>
      <c r="D400" s="192"/>
      <c r="E400" s="143" t="s">
        <v>414</v>
      </c>
      <c r="F400" s="193"/>
      <c r="G400" s="137">
        <f>SUM(G397:G399)</f>
        <v>204</v>
      </c>
      <c r="H400" s="137">
        <f t="shared" ref="H400:L400" si="100">SUM(H397:H399)</f>
        <v>169</v>
      </c>
      <c r="I400" s="137">
        <f t="shared" si="100"/>
        <v>35</v>
      </c>
      <c r="J400" s="137">
        <f t="shared" si="100"/>
        <v>32</v>
      </c>
      <c r="K400" s="137">
        <f t="shared" si="100"/>
        <v>3</v>
      </c>
      <c r="L400" s="137">
        <f t="shared" si="100"/>
        <v>9</v>
      </c>
    </row>
    <row r="401" spans="1:12" s="127" customFormat="1" ht="25.5" x14ac:dyDescent="0.2">
      <c r="A401" s="88">
        <v>18</v>
      </c>
      <c r="B401" s="142" t="s">
        <v>427</v>
      </c>
      <c r="C401" s="142" t="s">
        <v>428</v>
      </c>
      <c r="D401" s="192" t="s">
        <v>429</v>
      </c>
      <c r="E401" s="143" t="s">
        <v>414</v>
      </c>
      <c r="F401" s="193"/>
      <c r="G401" s="137">
        <f t="shared" si="84"/>
        <v>91</v>
      </c>
      <c r="H401" s="183">
        <v>71</v>
      </c>
      <c r="I401" s="137">
        <f t="shared" si="93"/>
        <v>20</v>
      </c>
      <c r="J401" s="183">
        <v>19</v>
      </c>
      <c r="K401" s="205">
        <v>1</v>
      </c>
      <c r="L401" s="96">
        <v>3</v>
      </c>
    </row>
    <row r="402" spans="1:12" s="42" customFormat="1" ht="25.5" hidden="1" outlineLevel="1" x14ac:dyDescent="0.2">
      <c r="A402" s="11">
        <v>65</v>
      </c>
      <c r="B402" s="80" t="s">
        <v>430</v>
      </c>
      <c r="C402" s="80" t="s">
        <v>431</v>
      </c>
      <c r="D402" s="171" t="s">
        <v>432</v>
      </c>
      <c r="E402" s="81" t="s">
        <v>414</v>
      </c>
      <c r="F402" s="172"/>
      <c r="G402" s="71">
        <f t="shared" ref="G402:G416" si="101">H402+I402</f>
        <v>42</v>
      </c>
      <c r="H402" s="73">
        <v>37</v>
      </c>
      <c r="I402" s="71">
        <f t="shared" si="93"/>
        <v>5</v>
      </c>
      <c r="J402" s="73">
        <v>4</v>
      </c>
      <c r="K402" s="74">
        <v>1</v>
      </c>
      <c r="L402" s="16">
        <v>3</v>
      </c>
    </row>
    <row r="403" spans="1:12" s="42" customFormat="1" ht="25.5" hidden="1" outlineLevel="1" x14ac:dyDescent="0.2">
      <c r="A403" s="11">
        <v>66</v>
      </c>
      <c r="B403" s="80" t="s">
        <v>430</v>
      </c>
      <c r="C403" s="80" t="s">
        <v>431</v>
      </c>
      <c r="D403" s="171" t="s">
        <v>433</v>
      </c>
      <c r="E403" s="81" t="s">
        <v>414</v>
      </c>
      <c r="F403" s="172"/>
      <c r="G403" s="71">
        <f t="shared" si="101"/>
        <v>9</v>
      </c>
      <c r="H403" s="73">
        <v>1</v>
      </c>
      <c r="I403" s="71">
        <f t="shared" si="93"/>
        <v>8</v>
      </c>
      <c r="J403" s="73">
        <v>7</v>
      </c>
      <c r="K403" s="74">
        <v>1</v>
      </c>
      <c r="L403" s="16">
        <v>3</v>
      </c>
    </row>
    <row r="404" spans="1:12" s="42" customFormat="1" ht="25.5" hidden="1" outlineLevel="1" x14ac:dyDescent="0.2">
      <c r="A404" s="11">
        <v>67</v>
      </c>
      <c r="B404" s="80" t="s">
        <v>430</v>
      </c>
      <c r="C404" s="80" t="s">
        <v>431</v>
      </c>
      <c r="D404" s="171" t="s">
        <v>434</v>
      </c>
      <c r="E404" s="81" t="s">
        <v>414</v>
      </c>
      <c r="F404" s="172"/>
      <c r="G404" s="71">
        <f t="shared" si="101"/>
        <v>6</v>
      </c>
      <c r="H404" s="73"/>
      <c r="I404" s="71">
        <f t="shared" si="93"/>
        <v>6</v>
      </c>
      <c r="J404" s="73">
        <v>5</v>
      </c>
      <c r="K404" s="74">
        <v>1</v>
      </c>
      <c r="L404" s="16">
        <v>3</v>
      </c>
    </row>
    <row r="405" spans="1:12" s="42" customFormat="1" ht="25.5" hidden="1" outlineLevel="1" x14ac:dyDescent="0.2">
      <c r="A405" s="11">
        <v>68</v>
      </c>
      <c r="B405" s="80" t="s">
        <v>430</v>
      </c>
      <c r="C405" s="80" t="s">
        <v>435</v>
      </c>
      <c r="D405" s="171" t="s">
        <v>436</v>
      </c>
      <c r="E405" s="81" t="s">
        <v>414</v>
      </c>
      <c r="F405" s="172"/>
      <c r="G405" s="71">
        <f t="shared" si="101"/>
        <v>10</v>
      </c>
      <c r="H405" s="73">
        <v>1</v>
      </c>
      <c r="I405" s="71">
        <f t="shared" si="93"/>
        <v>9</v>
      </c>
      <c r="J405" s="73">
        <v>8</v>
      </c>
      <c r="K405" s="74">
        <v>1</v>
      </c>
      <c r="L405" s="16">
        <v>3</v>
      </c>
    </row>
    <row r="406" spans="1:12" s="42" customFormat="1" ht="25.5" hidden="1" outlineLevel="1" x14ac:dyDescent="0.2">
      <c r="A406" s="11">
        <v>69</v>
      </c>
      <c r="B406" s="80" t="s">
        <v>430</v>
      </c>
      <c r="C406" s="80" t="s">
        <v>435</v>
      </c>
      <c r="D406" s="171" t="s">
        <v>437</v>
      </c>
      <c r="E406" s="81" t="s">
        <v>414</v>
      </c>
      <c r="F406" s="172"/>
      <c r="G406" s="71">
        <f t="shared" si="101"/>
        <v>14</v>
      </c>
      <c r="H406" s="73">
        <v>7</v>
      </c>
      <c r="I406" s="71">
        <f t="shared" si="93"/>
        <v>7</v>
      </c>
      <c r="J406" s="73">
        <v>6</v>
      </c>
      <c r="K406" s="74">
        <v>1</v>
      </c>
      <c r="L406" s="16">
        <v>3</v>
      </c>
    </row>
    <row r="407" spans="1:12" s="42" customFormat="1" ht="25.5" hidden="1" outlineLevel="1" x14ac:dyDescent="0.2">
      <c r="A407" s="11">
        <v>70</v>
      </c>
      <c r="B407" s="80" t="s">
        <v>430</v>
      </c>
      <c r="C407" s="80" t="s">
        <v>435</v>
      </c>
      <c r="D407" s="171" t="s">
        <v>438</v>
      </c>
      <c r="E407" s="81" t="s">
        <v>414</v>
      </c>
      <c r="F407" s="172"/>
      <c r="G407" s="71">
        <f t="shared" si="101"/>
        <v>2</v>
      </c>
      <c r="H407" s="73"/>
      <c r="I407" s="71">
        <f t="shared" si="93"/>
        <v>2</v>
      </c>
      <c r="J407" s="73">
        <v>1</v>
      </c>
      <c r="K407" s="186">
        <v>1</v>
      </c>
      <c r="L407" s="187">
        <v>3</v>
      </c>
    </row>
    <row r="408" spans="1:12" s="42" customFormat="1" ht="25.5" hidden="1" outlineLevel="1" x14ac:dyDescent="0.2">
      <c r="A408" s="11">
        <v>71</v>
      </c>
      <c r="B408" s="80" t="s">
        <v>430</v>
      </c>
      <c r="C408" s="80" t="s">
        <v>435</v>
      </c>
      <c r="D408" s="171" t="s">
        <v>439</v>
      </c>
      <c r="E408" s="81" t="s">
        <v>414</v>
      </c>
      <c r="F408" s="172"/>
      <c r="G408" s="71">
        <f t="shared" si="101"/>
        <v>11</v>
      </c>
      <c r="H408" s="73">
        <v>1</v>
      </c>
      <c r="I408" s="71">
        <f t="shared" si="93"/>
        <v>10</v>
      </c>
      <c r="J408" s="73">
        <v>9</v>
      </c>
      <c r="K408" s="74">
        <v>1</v>
      </c>
      <c r="L408" s="16">
        <v>3</v>
      </c>
    </row>
    <row r="409" spans="1:12" s="127" customFormat="1" ht="25.5" collapsed="1" x14ac:dyDescent="0.2">
      <c r="A409" s="88">
        <v>19</v>
      </c>
      <c r="B409" s="142" t="s">
        <v>430</v>
      </c>
      <c r="C409" s="142"/>
      <c r="D409" s="192"/>
      <c r="E409" s="143" t="s">
        <v>414</v>
      </c>
      <c r="F409" s="193"/>
      <c r="G409" s="137">
        <f>SUM(G402:G408)</f>
        <v>94</v>
      </c>
      <c r="H409" s="137">
        <f t="shared" ref="H409:L409" si="102">SUM(H402:H408)</f>
        <v>47</v>
      </c>
      <c r="I409" s="137">
        <f t="shared" si="102"/>
        <v>47</v>
      </c>
      <c r="J409" s="137">
        <f t="shared" si="102"/>
        <v>40</v>
      </c>
      <c r="K409" s="137">
        <f t="shared" si="102"/>
        <v>7</v>
      </c>
      <c r="L409" s="137">
        <f t="shared" si="102"/>
        <v>21</v>
      </c>
    </row>
    <row r="410" spans="1:12" s="127" customFormat="1" ht="25.5" x14ac:dyDescent="0.2">
      <c r="A410" s="88">
        <v>20</v>
      </c>
      <c r="B410" s="142" t="s">
        <v>427</v>
      </c>
      <c r="C410" s="142" t="s">
        <v>428</v>
      </c>
      <c r="D410" s="192" t="s">
        <v>440</v>
      </c>
      <c r="E410" s="143" t="s">
        <v>414</v>
      </c>
      <c r="F410" s="193"/>
      <c r="G410" s="137">
        <f t="shared" si="101"/>
        <v>10</v>
      </c>
      <c r="H410" s="183">
        <v>6</v>
      </c>
      <c r="I410" s="137">
        <f t="shared" si="93"/>
        <v>4</v>
      </c>
      <c r="J410" s="183">
        <v>3</v>
      </c>
      <c r="K410" s="205">
        <v>1</v>
      </c>
      <c r="L410" s="96">
        <v>3</v>
      </c>
    </row>
    <row r="411" spans="1:12" s="42" customFormat="1" ht="25.5" hidden="1" outlineLevel="1" x14ac:dyDescent="0.2">
      <c r="A411" s="11">
        <v>73</v>
      </c>
      <c r="B411" s="80" t="s">
        <v>411</v>
      </c>
      <c r="C411" s="80" t="s">
        <v>420</v>
      </c>
      <c r="D411" s="171" t="s">
        <v>441</v>
      </c>
      <c r="E411" s="81" t="s">
        <v>414</v>
      </c>
      <c r="F411" s="172"/>
      <c r="G411" s="71">
        <f t="shared" si="101"/>
        <v>69</v>
      </c>
      <c r="H411" s="73">
        <v>61</v>
      </c>
      <c r="I411" s="71">
        <f t="shared" si="93"/>
        <v>8</v>
      </c>
      <c r="J411" s="73">
        <v>7</v>
      </c>
      <c r="K411" s="74">
        <v>1</v>
      </c>
      <c r="L411" s="16">
        <v>3</v>
      </c>
    </row>
    <row r="412" spans="1:12" s="42" customFormat="1" ht="25.5" hidden="1" outlineLevel="1" x14ac:dyDescent="0.2">
      <c r="A412" s="11">
        <v>74</v>
      </c>
      <c r="B412" s="80" t="s">
        <v>411</v>
      </c>
      <c r="C412" s="80" t="s">
        <v>412</v>
      </c>
      <c r="D412" s="171" t="s">
        <v>442</v>
      </c>
      <c r="E412" s="81" t="s">
        <v>414</v>
      </c>
      <c r="F412" s="172"/>
      <c r="G412" s="71">
        <f t="shared" si="101"/>
        <v>11</v>
      </c>
      <c r="H412" s="73">
        <v>11</v>
      </c>
      <c r="I412" s="71">
        <f t="shared" si="93"/>
        <v>0</v>
      </c>
      <c r="J412" s="73"/>
      <c r="K412" s="74"/>
      <c r="L412" s="16"/>
    </row>
    <row r="413" spans="1:12" s="42" customFormat="1" ht="25.5" hidden="1" outlineLevel="1" x14ac:dyDescent="0.2">
      <c r="A413" s="11">
        <v>75</v>
      </c>
      <c r="B413" s="80" t="s">
        <v>411</v>
      </c>
      <c r="C413" s="80" t="s">
        <v>420</v>
      </c>
      <c r="D413" s="171" t="s">
        <v>443</v>
      </c>
      <c r="E413" s="81" t="s">
        <v>414</v>
      </c>
      <c r="F413" s="172"/>
      <c r="G413" s="71">
        <f t="shared" si="101"/>
        <v>12</v>
      </c>
      <c r="H413" s="73">
        <v>9</v>
      </c>
      <c r="I413" s="71">
        <f t="shared" si="93"/>
        <v>3</v>
      </c>
      <c r="J413" s="73">
        <v>2</v>
      </c>
      <c r="K413" s="74">
        <v>1</v>
      </c>
      <c r="L413" s="16">
        <v>3</v>
      </c>
    </row>
    <row r="414" spans="1:12" s="127" customFormat="1" ht="25.5" collapsed="1" x14ac:dyDescent="0.2">
      <c r="A414" s="88">
        <v>21</v>
      </c>
      <c r="B414" s="142" t="s">
        <v>411</v>
      </c>
      <c r="C414" s="142"/>
      <c r="D414" s="192"/>
      <c r="E414" s="143" t="s">
        <v>414</v>
      </c>
      <c r="F414" s="193"/>
      <c r="G414" s="137">
        <f>SUM(G411:G413)</f>
        <v>92</v>
      </c>
      <c r="H414" s="137">
        <f t="shared" ref="H414:L414" si="103">SUM(H411:H413)</f>
        <v>81</v>
      </c>
      <c r="I414" s="137">
        <f t="shared" si="103"/>
        <v>11</v>
      </c>
      <c r="J414" s="137">
        <f t="shared" si="103"/>
        <v>9</v>
      </c>
      <c r="K414" s="137">
        <f t="shared" si="103"/>
        <v>2</v>
      </c>
      <c r="L414" s="137">
        <f t="shared" si="103"/>
        <v>6</v>
      </c>
    </row>
    <row r="415" spans="1:12" s="127" customFormat="1" ht="25.5" x14ac:dyDescent="0.2">
      <c r="A415" s="88">
        <v>22</v>
      </c>
      <c r="B415" s="142" t="s">
        <v>427</v>
      </c>
      <c r="C415" s="142" t="s">
        <v>444</v>
      </c>
      <c r="D415" s="192" t="s">
        <v>445</v>
      </c>
      <c r="E415" s="143" t="s">
        <v>414</v>
      </c>
      <c r="F415" s="193"/>
      <c r="G415" s="137">
        <f t="shared" si="101"/>
        <v>19</v>
      </c>
      <c r="H415" s="183">
        <v>15</v>
      </c>
      <c r="I415" s="137">
        <f t="shared" si="93"/>
        <v>4</v>
      </c>
      <c r="J415" s="183">
        <v>3</v>
      </c>
      <c r="K415" s="205">
        <v>1</v>
      </c>
      <c r="L415" s="96">
        <v>3</v>
      </c>
    </row>
    <row r="416" spans="1:12" s="127" customFormat="1" ht="26.25" thickBot="1" x14ac:dyDescent="0.25">
      <c r="A416" s="88">
        <v>23</v>
      </c>
      <c r="B416" s="145" t="s">
        <v>411</v>
      </c>
      <c r="C416" s="145" t="s">
        <v>446</v>
      </c>
      <c r="D416" s="206" t="s">
        <v>447</v>
      </c>
      <c r="E416" s="146" t="s">
        <v>414</v>
      </c>
      <c r="F416" s="207"/>
      <c r="G416" s="148">
        <f t="shared" si="101"/>
        <v>2</v>
      </c>
      <c r="H416" s="208">
        <v>1</v>
      </c>
      <c r="I416" s="148">
        <f t="shared" si="93"/>
        <v>1</v>
      </c>
      <c r="J416" s="208"/>
      <c r="K416" s="209">
        <v>1</v>
      </c>
      <c r="L416" s="210">
        <v>3</v>
      </c>
    </row>
    <row r="417" spans="1:12" s="83" customFormat="1" thickBot="1" x14ac:dyDescent="0.3">
      <c r="A417" s="239" t="s">
        <v>452</v>
      </c>
      <c r="B417" s="240"/>
      <c r="C417" s="240"/>
      <c r="D417" s="240"/>
      <c r="E417" s="240"/>
      <c r="F417" s="241"/>
      <c r="G417" s="85">
        <f>G416+G415+G414+G410+G409+G401+G400+G396+G395+G392+G391+G386+G385+G376+G369+G364+G358+G355+G344+G335+G332+G329+G325</f>
        <v>2000</v>
      </c>
      <c r="H417" s="85">
        <f t="shared" ref="H417:L417" si="104">H416+H415+H414+H410+H409+H401+H400+H396+H395+H392+H391+H386+H385+H376+H369+H364+H358+H355+H344+H335+H332+H329+H325</f>
        <v>1623</v>
      </c>
      <c r="I417" s="85">
        <f t="shared" si="104"/>
        <v>377</v>
      </c>
      <c r="J417" s="85">
        <f t="shared" si="104"/>
        <v>301</v>
      </c>
      <c r="K417" s="85">
        <f t="shared" si="104"/>
        <v>76</v>
      </c>
      <c r="L417" s="216">
        <f t="shared" si="104"/>
        <v>228</v>
      </c>
    </row>
    <row r="418" spans="1:12" s="83" customFormat="1" thickBot="1" x14ac:dyDescent="0.3">
      <c r="A418" s="221" t="s">
        <v>459</v>
      </c>
      <c r="B418" s="222"/>
      <c r="C418" s="222"/>
      <c r="D418" s="222"/>
      <c r="E418" s="222"/>
      <c r="F418" s="223"/>
      <c r="G418" s="211">
        <f>G417+G323+G259+G219</f>
        <v>8200</v>
      </c>
      <c r="H418" s="211">
        <f t="shared" ref="H418:L418" si="105">H417+H323+H259+H219</f>
        <v>7088</v>
      </c>
      <c r="I418" s="211">
        <f t="shared" si="105"/>
        <v>1112</v>
      </c>
      <c r="J418" s="211">
        <f t="shared" si="105"/>
        <v>990</v>
      </c>
      <c r="K418" s="211">
        <f t="shared" si="105"/>
        <v>122</v>
      </c>
      <c r="L418" s="211">
        <f t="shared" si="105"/>
        <v>366</v>
      </c>
    </row>
    <row r="419" spans="1:12" ht="15.75" thickBot="1" x14ac:dyDescent="0.3">
      <c r="A419" s="224" t="s">
        <v>460</v>
      </c>
      <c r="B419" s="225"/>
      <c r="C419" s="225"/>
      <c r="D419" s="225"/>
      <c r="E419" s="225"/>
      <c r="F419" s="226"/>
      <c r="G419" s="180">
        <f>G418+G180</f>
        <v>13700</v>
      </c>
      <c r="H419" s="180">
        <f t="shared" ref="H419:L419" si="106">H418+H180</f>
        <v>11519</v>
      </c>
      <c r="I419" s="180">
        <f t="shared" si="106"/>
        <v>2181</v>
      </c>
      <c r="J419" s="180">
        <f t="shared" si="106"/>
        <v>1990</v>
      </c>
      <c r="K419" s="180">
        <f t="shared" si="106"/>
        <v>191</v>
      </c>
      <c r="L419" s="180">
        <f t="shared" si="106"/>
        <v>573</v>
      </c>
    </row>
  </sheetData>
  <dataConsolidate/>
  <mergeCells count="24">
    <mergeCell ref="B323:E323"/>
    <mergeCell ref="A181:L181"/>
    <mergeCell ref="A417:F417"/>
    <mergeCell ref="A132:E132"/>
    <mergeCell ref="A10:L10"/>
    <mergeCell ref="A180:E180"/>
    <mergeCell ref="A219:F219"/>
    <mergeCell ref="B259:E259"/>
    <mergeCell ref="A418:F418"/>
    <mergeCell ref="A419:F419"/>
    <mergeCell ref="A4:L4"/>
    <mergeCell ref="A6:A8"/>
    <mergeCell ref="B6:B8"/>
    <mergeCell ref="C6:C8"/>
    <mergeCell ref="D6:D8"/>
    <mergeCell ref="E6:E8"/>
    <mergeCell ref="F6:F8"/>
    <mergeCell ref="G6:G8"/>
    <mergeCell ref="H6:L6"/>
    <mergeCell ref="A179:F179"/>
    <mergeCell ref="H7:H8"/>
    <mergeCell ref="I7:K7"/>
    <mergeCell ref="A55:F55"/>
    <mergeCell ref="A92:E92"/>
  </mergeCells>
  <pageMargins left="0.70866141732283472" right="0.31496062992125984" top="0.74803149606299213" bottom="0.74803149606299213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2015-2016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Мясникова Лилия Григорьевна</dc:creator>
  <cp:lastModifiedBy>Булыгин Антон Олегович</cp:lastModifiedBy>
  <cp:lastPrinted>2014-10-08T03:49:27Z</cp:lastPrinted>
  <dcterms:created xsi:type="dcterms:W3CDTF">2014-07-18T04:36:58Z</dcterms:created>
  <dcterms:modified xsi:type="dcterms:W3CDTF">2014-10-09T09:18:33Z</dcterms:modified>
</cp:coreProperties>
</file>